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<sst xmlns="http://schemas.openxmlformats.org/spreadsheetml/2006/main" count="94" uniqueCount="67">
  <si>
    <t>项目支出绩效自评表-5</t>
  </si>
  <si>
    <t>金额单位：元</t>
  </si>
  <si>
    <t>项目名称</t>
  </si>
  <si>
    <t>水务工程造价审核管理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</si>
  <si>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</si>
  <si>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</si>
  <si>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</si>
  <si>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</si>
  <si>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</si>
  <si>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</si>
  <si>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</si>
  <si>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</si>
  <si>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</si>
  <si>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</si>
  <si>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</si>
  <si>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</si>
  <si>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</si>
  <si>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</si>
  <si>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</si>
  <si>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</si>
  <si>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</si>
  <si>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</si>
  <si>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</si>
  <si>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</si>
  <si>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开展水务工程第三方审计监督工作，开展抽查审计，主要对审计程序、依据、成果质量等内容进行审核，共需完成45宗。</t>
  </si>
  <si>
    <t>已开展水务工程第三方审计监督工作和抽查审计，主要对审计程序、依据、成果质量等内容进行审核，本年度实际共完成45宗。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</si>
  <si>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</si>
  <si>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</si>
  <si>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</si>
  <si>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</si>
  <si>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</si>
  <si>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</si>
  <si>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</si>
  <si>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</si>
  <si>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</si>
  <si>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复核的项目数量</t>
  </si>
  <si>
    <t>15个详细复核、500个抽查复核</t>
  </si>
  <si>
    <t>45个详细复核、522个抽查复核</t>
  </si>
  <si>
    <t>15.0</t>
  </si>
  <si>
    <t>12.0</t>
  </si>
  <si>
    <t>年度指标值设置与合同数差异较大</t>
  </si>
  <si>
    <t>质量指标</t>
  </si>
  <si>
    <t>造价复核质量</t>
  </si>
  <si>
    <t>达标</t>
  </si>
  <si>
    <t>14.0</t>
  </si>
  <si>
    <t>经复查有一宗报告存在第三方审核质量不高的情况</t>
  </si>
  <si>
    <t>时效指标</t>
  </si>
  <si>
    <t>复核工作开始时间</t>
  </si>
  <si>
    <t>≤15日</t>
  </si>
  <si>
    <t>5.0</t>
  </si>
  <si>
    <t>复核工作结束时间</t>
  </si>
  <si>
    <t>1年</t>
  </si>
  <si>
    <t>成本指标</t>
  </si>
  <si>
    <t>开支标准支出进度达标率</t>
  </si>
  <si>
    <t>100%</t>
  </si>
  <si>
    <t>10.0</t>
  </si>
  <si>
    <t>效益指标</t>
  </si>
  <si>
    <t>社会效益指标</t>
  </si>
  <si>
    <t>保障审核质量</t>
  </si>
  <si>
    <t>有效保障</t>
  </si>
  <si>
    <t>20.0</t>
  </si>
  <si>
    <t>18.0</t>
  </si>
  <si>
    <t>满意度指标</t>
  </si>
  <si>
    <t>项目服务对象投诉率</t>
  </si>
  <si>
    <t>≤10%</t>
  </si>
  <si>
    <t>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</si>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</sst>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4" width="19.1333333333333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1"/>
      <c r="B2" s="1"/>
      <c r="C2" s="1"/>
      <c r="D2" s="1"/>
      <c r="E2" s="1"/>
      <c r="F2" s="1"/>
      <c r="G2" s="1"/>
      <c r="H2" s="1"/>
      <c r="I2" s="33" t="s">
        <v>1</v>
      </c>
    </row>
    <row r="3" ht="16.5" spans="1:9">
      <c r="A3" s="2" t="s">
        <v>2</v>
      </c>
      <c r="B3" s="3" t="s">
        <v>3</v>
      </c>
      <c r="C3" s="4"/>
      <c r="D3" s="4"/>
      <c r="E3" s="5"/>
      <c r="F3" s="2" t="s">
        <v>4</v>
      </c>
      <c r="G3" s="6">
        <v>5746800</v>
      </c>
      <c r="H3" s="6"/>
      <c r="I3" s="6"/>
    </row>
    <row r="4" ht="16.5" spans="1:9">
      <c r="A4" s="2" t="s">
        <v>5</v>
      </c>
      <c r="B4" s="3" t="s">
        <v>6</v>
      </c>
      <c r="C4" s="4"/>
      <c r="D4" s="4"/>
      <c r="E4" s="5"/>
      <c r="F4" s="2" t="s">
        <v>7</v>
      </c>
      <c r="G4" s="6" t="s">
        <v>8</v>
      </c>
      <c r="H4" s="6"/>
      <c r="I4" s="6"/>
    </row>
    <row r="5" ht="16.5" spans="1:9">
      <c r="A5" s="7" t="s">
        <v>9</v>
      </c>
      <c r="B5" s="8"/>
      <c r="C5" s="8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</row>
    <row r="6" ht="16.5" spans="1:10">
      <c r="A6" s="10"/>
      <c r="B6" s="9" t="s">
        <v>16</v>
      </c>
      <c r="C6" s="9"/>
      <c r="D6" s="11">
        <v>1431300</v>
      </c>
      <c r="E6" s="11">
        <v>1486800</v>
      </c>
      <c r="F6" s="11">
        <v>1479650</v>
      </c>
      <c r="G6" s="12">
        <v>10</v>
      </c>
      <c r="H6" s="11">
        <f>IF(E6=0,0,ROUND(F6/E6,2))</f>
        <v>1</v>
      </c>
      <c r="I6" s="11">
        <f>ROUND(H6*G6,2)</f>
        <v>10</v>
      </c>
      <c r="J6" s="34">
        <v>84</v>
      </c>
    </row>
    <row r="7" ht="16.5" spans="1:9">
      <c r="A7" s="10"/>
      <c r="B7" s="13" t="s">
        <v>17</v>
      </c>
      <c r="C7" s="14"/>
      <c r="D7" s="11">
        <v>1431300</v>
      </c>
      <c r="E7" s="11">
        <v>1486800</v>
      </c>
      <c r="F7" s="11">
        <v>1479650</v>
      </c>
      <c r="G7" s="6" t="s">
        <v>18</v>
      </c>
      <c r="H7" s="11">
        <f t="shared" ref="H7:H9" si="0">IF(E7=0,0,ROUND(F7/E7,2))</f>
        <v>1</v>
      </c>
      <c r="I7" s="6" t="s">
        <v>18</v>
      </c>
    </row>
    <row r="8" ht="16.5" spans="1:9">
      <c r="A8" s="10"/>
      <c r="B8" s="13" t="s">
        <v>19</v>
      </c>
      <c r="C8" s="14"/>
      <c r="D8" s="11">
        <v>0</v>
      </c>
      <c r="E8" s="11">
        <v>0</v>
      </c>
      <c r="F8" s="11">
        <v>0</v>
      </c>
      <c r="G8" s="6" t="s">
        <v>18</v>
      </c>
      <c r="H8" s="11">
        <f t="shared" si="0"/>
        <v>0</v>
      </c>
      <c r="I8" s="6" t="s">
        <v>18</v>
      </c>
    </row>
    <row r="9" ht="16.5" spans="1:9">
      <c r="A9" s="15"/>
      <c r="B9" s="16" t="s">
        <v>20</v>
      </c>
      <c r="C9" s="16"/>
      <c r="D9" s="11">
        <f>D6-D7-D8</f>
        <v>0</v>
      </c>
      <c r="E9" s="11">
        <f>E6-E7-E8</f>
        <v>0</v>
      </c>
      <c r="F9" s="11">
        <f>F6-F7-F8</f>
        <v>0</v>
      </c>
      <c r="G9" s="6" t="s">
        <v>18</v>
      </c>
      <c r="H9" s="11">
        <f t="shared" si="0"/>
        <v>0</v>
      </c>
      <c r="I9" s="6" t="s">
        <v>18</v>
      </c>
    </row>
    <row r="10" ht="16.5" spans="1:9">
      <c r="A10" s="17" t="s">
        <v>21</v>
      </c>
      <c r="B10" s="18" t="s">
        <v>22</v>
      </c>
      <c r="C10" s="19"/>
      <c r="D10" s="19"/>
      <c r="E10" s="20"/>
      <c r="F10" s="21" t="s">
        <v>23</v>
      </c>
      <c r="G10" s="21"/>
      <c r="H10" s="21"/>
      <c r="I10" s="21"/>
    </row>
    <row r="11" ht="52.5" customHeight="1" spans="1:9">
      <c r="A11" s="17"/>
      <c r="B11" s="22" t="s">
        <v>24</v>
      </c>
      <c r="C11" s="23"/>
      <c r="D11" s="23"/>
      <c r="E11" s="24"/>
      <c r="F11" s="22" t="s">
        <v>25</v>
      </c>
      <c r="G11" s="23"/>
      <c r="H11" s="23"/>
      <c r="I11" s="24"/>
    </row>
    <row r="12" ht="20.25" customHeight="1" spans="1:9">
      <c r="A12" s="17" t="s">
        <v>26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 t="s">
        <v>13</v>
      </c>
      <c r="H12" s="25" t="s">
        <v>15</v>
      </c>
      <c r="I12" s="35" t="s">
        <v>32</v>
      </c>
    </row>
    <row r="13" ht="45" customHeight="1" spans="1:9">
      <c r="A13" s="26"/>
      <c r="B13" s="27" t="s">
        <v>33</v>
      </c>
      <c r="C13" s="28" t="s">
        <v>34</v>
      </c>
      <c r="D13" s="29" t="s">
        <v>35</v>
      </c>
      <c r="E13" s="30" t="s">
        <v>36</v>
      </c>
      <c r="F13" s="30" t="s">
        <v>37</v>
      </c>
      <c r="G13" s="30" t="s">
        <v>38</v>
      </c>
      <c r="H13" s="30" t="s">
        <v>39</v>
      </c>
      <c r="I13" s="29" t="s">
        <v>40</v>
      </c>
    </row>
    <row r="14" ht="39" customHeight="1" spans="1:9">
      <c r="A14" s="26"/>
      <c r="B14" s="27" t="s">
        <v>33</v>
      </c>
      <c r="C14" s="28" t="s">
        <v>41</v>
      </c>
      <c r="D14" s="29" t="s">
        <v>42</v>
      </c>
      <c r="E14" s="30" t="s">
        <v>43</v>
      </c>
      <c r="F14" s="30" t="s">
        <v>43</v>
      </c>
      <c r="G14" s="30" t="s">
        <v>38</v>
      </c>
      <c r="H14" s="30" t="s">
        <v>44</v>
      </c>
      <c r="I14" s="29" t="s">
        <v>45</v>
      </c>
    </row>
    <row r="15" ht="16.5" customHeight="1" spans="1:9">
      <c r="A15" s="26"/>
      <c r="B15" s="27" t="s">
        <v>33</v>
      </c>
      <c r="C15" s="28" t="s">
        <v>46</v>
      </c>
      <c r="D15" s="29" t="s">
        <v>47</v>
      </c>
      <c r="E15" s="30" t="s">
        <v>48</v>
      </c>
      <c r="F15" s="30" t="s">
        <v>48</v>
      </c>
      <c r="G15" s="30" t="s">
        <v>49</v>
      </c>
      <c r="H15" s="30" t="s">
        <v>49</v>
      </c>
      <c r="I15" s="29"/>
    </row>
    <row r="16" ht="16.5" customHeight="1" spans="1:9">
      <c r="A16" s="26"/>
      <c r="B16" s="27" t="s">
        <v>33</v>
      </c>
      <c r="C16" s="28" t="s">
        <v>46</v>
      </c>
      <c r="D16" s="29" t="s">
        <v>50</v>
      </c>
      <c r="E16" s="30" t="s">
        <v>51</v>
      </c>
      <c r="F16" s="30" t="s">
        <v>51</v>
      </c>
      <c r="G16" s="30" t="s">
        <v>49</v>
      </c>
      <c r="H16" s="30" t="s">
        <v>49</v>
      </c>
      <c r="I16" s="29"/>
    </row>
    <row r="17" ht="32" customHeight="1" spans="1:9">
      <c r="A17" s="26"/>
      <c r="B17" s="27" t="s">
        <v>33</v>
      </c>
      <c r="C17" s="28" t="s">
        <v>52</v>
      </c>
      <c r="D17" s="29" t="s">
        <v>53</v>
      </c>
      <c r="E17" s="30" t="s">
        <v>54</v>
      </c>
      <c r="F17" s="30" t="s">
        <v>54</v>
      </c>
      <c r="G17" s="30" t="s">
        <v>55</v>
      </c>
      <c r="H17" s="30" t="s">
        <v>55</v>
      </c>
      <c r="I17" s="29"/>
    </row>
    <row r="18" ht="35" customHeight="1" spans="1:9">
      <c r="A18" s="26"/>
      <c r="B18" s="27" t="s">
        <v>56</v>
      </c>
      <c r="C18" s="28" t="s">
        <v>57</v>
      </c>
      <c r="D18" s="29" t="s">
        <v>58</v>
      </c>
      <c r="E18" s="30" t="s">
        <v>59</v>
      </c>
      <c r="F18" s="30" t="s">
        <v>59</v>
      </c>
      <c r="G18" s="30" t="s">
        <v>60</v>
      </c>
      <c r="H18" s="30" t="s">
        <v>61</v>
      </c>
      <c r="I18" s="29" t="s">
        <v>45</v>
      </c>
    </row>
    <row r="19" ht="16.5" customHeight="1" spans="1:9">
      <c r="A19" s="26"/>
      <c r="B19" s="27" t="s">
        <v>56</v>
      </c>
      <c r="C19" s="28" t="s">
        <v>62</v>
      </c>
      <c r="D19" s="29" t="s">
        <v>63</v>
      </c>
      <c r="E19" s="30" t="s">
        <v>64</v>
      </c>
      <c r="F19" s="30" t="s">
        <v>65</v>
      </c>
      <c r="G19" s="30" t="s">
        <v>60</v>
      </c>
      <c r="H19" s="30" t="s">
        <v>60</v>
      </c>
      <c r="I19" s="36"/>
    </row>
    <row r="20" ht="16.5" customHeight="1" spans="1:9">
      <c r="A20" s="30"/>
      <c r="B20" s="31" t="s">
        <v>66</v>
      </c>
      <c r="C20" s="31"/>
      <c r="D20" s="31"/>
      <c r="E20" s="31"/>
      <c r="F20" s="31"/>
      <c r="G20" s="32">
        <v>100</v>
      </c>
      <c r="H20" s="30">
        <f>I6+J6</f>
        <v>94</v>
      </c>
      <c r="I20" s="37" t="s">
        <v>18</v>
      </c>
    </row>
  </sheetData>
  <mergeCells count="21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0:F20"/>
    <mergeCell ref="A5:A9"/>
    <mergeCell ref="A10:A11"/>
    <mergeCell ref="A12:A19"/>
    <mergeCell ref="B13:B17"/>
    <mergeCell ref="B18:B19"/>
    <mergeCell ref="C15:C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7AFA46335B0843E2AD8E4876662A022C</vt:lpwstr>
  </property>
</Properties>
</file>