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<sst xmlns="http://schemas.openxmlformats.org/spreadsheetml/2006/main" count="100" uniqueCount="68">
  <si>
    <t>项目支出绩效自评表-6</t>
  </si>
  <si>
    <t>金额单位：元</t>
  </si>
  <si>
    <t>项目名称</t>
  </si>
  <si>
    <t>安全监督检查与技术服务</t>
  </si>
  <si>
    <t>项目金额</t>
  </si>
  <si>
    <t>主管部门</t>
  </si>
  <si>
    <t>深圳市水务局</t>
  </si>
  <si>
    <t>实施单位</t>
  </si>
  <si>
    <t>深圳市市水务工程质量安全监督站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</si>
  <si>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</si>
  <si>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</si>
  <si>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</si>
  <si>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</si>
  <si>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</si>
  <si>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</si>
  <si>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</si>
  <si>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</si>
  <si>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</si>
  <si>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</si>
  <si>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</si>
  <si>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</si>
  <si>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</si>
  <si>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</si>
  <si>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</si>
  <si>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开展全市在建水务工程安全监督检查与技术服务，针对性提出改进及提升建议，保障全市水务工程施工安全总体可控。</t>
  </si>
  <si>
    <t>开展全市在建水务工程安全监督检查与技术服务、特种设备检查与检测，对检查成果进行整理分析，针对性提出改进及提升建议，保障全市水务工程施工安全总体可控。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</si>
  <si>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</si>
  <si>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</si>
  <si>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</si>
  <si>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</si>
  <si>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</si>
  <si>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</si>
  <si>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</si>
  <si>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</si>
  <si>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</si>
  <si>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受监项目每三个月检查次数</t>
  </si>
  <si>
    <t>≥1次</t>
  </si>
  <si>
    <t>1次</t>
  </si>
  <si>
    <t>15.0</t>
  </si>
  <si>
    <t>10.0</t>
  </si>
  <si>
    <t>部分受监项目每三个月检查次数小于1次</t>
  </si>
  <si>
    <t>质量指标</t>
  </si>
  <si>
    <t>重特大安全事故</t>
  </si>
  <si>
    <t>0</t>
  </si>
  <si>
    <t>时效指标</t>
  </si>
  <si>
    <t>安全检查任务及时完成率</t>
  </si>
  <si>
    <t>≥95%</t>
  </si>
  <si>
    <t>＜95%</t>
  </si>
  <si>
    <t>8.75</t>
  </si>
  <si>
    <t>受疫情因素影响，部分受监项目安全监督检查存在不及时</t>
  </si>
  <si>
    <t>成本指标</t>
  </si>
  <si>
    <t>支出进度达标率</t>
  </si>
  <si>
    <t>100%</t>
  </si>
  <si>
    <t>效益指标</t>
  </si>
  <si>
    <t>经济效益指标</t>
  </si>
  <si>
    <t>无</t>
  </si>
  <si>
    <t>0.00</t>
  </si>
  <si>
    <t>0.0</t>
  </si>
  <si>
    <t>社会效益指标</t>
  </si>
  <si>
    <t>受监水务工程安全生产</t>
  </si>
  <si>
    <t>合格</t>
  </si>
  <si>
    <t>20.0</t>
  </si>
  <si>
    <t>生态效益指标</t>
  </si>
  <si>
    <t>满意度指标</t>
  </si>
  <si>
    <t>安全投诉率</t>
  </si>
  <si>
    <t>≤5%</t>
  </si>
  <si>
    <t>0%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</si>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</sst>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9" borderId="16" applyNumberFormat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4" width="16.85" customWidth="1"/>
    <col min="5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2"/>
      <c r="C2" s="2"/>
      <c r="D2" s="2"/>
      <c r="E2" s="2"/>
      <c r="F2" s="2"/>
      <c r="G2" s="2"/>
      <c r="H2" s="2"/>
      <c r="I2" s="34" t="s">
        <v>1</v>
      </c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12154600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10">
      <c r="A6" s="11"/>
      <c r="B6" s="10" t="s">
        <v>16</v>
      </c>
      <c r="C6" s="10"/>
      <c r="D6" s="12">
        <v>3154600</v>
      </c>
      <c r="E6" s="12">
        <v>3154600</v>
      </c>
      <c r="F6" s="12">
        <v>3154600</v>
      </c>
      <c r="G6" s="13">
        <v>10</v>
      </c>
      <c r="H6" s="12">
        <f>IF(E6=0,0,ROUND(F6/E6,2))</f>
        <v>1</v>
      </c>
      <c r="I6" s="12">
        <f>ROUND(H6*G6,2)</f>
        <v>10</v>
      </c>
      <c r="J6" s="35">
        <v>83.75</v>
      </c>
    </row>
    <row r="7" ht="16.5" spans="1:9">
      <c r="A7" s="11"/>
      <c r="B7" s="14" t="s">
        <v>17</v>
      </c>
      <c r="C7" s="15"/>
      <c r="D7" s="12">
        <v>3154600</v>
      </c>
      <c r="E7" s="12">
        <v>3154600</v>
      </c>
      <c r="F7" s="12">
        <v>3154600</v>
      </c>
      <c r="G7" s="7" t="s">
        <v>18</v>
      </c>
      <c r="H7" s="12">
        <f t="shared" ref="H7:H9" si="0">IF(E7=0,0,ROUND(F7/E7,2))</f>
        <v>1</v>
      </c>
      <c r="I7" s="7" t="s">
        <v>18</v>
      </c>
    </row>
    <row r="8" ht="16.5" spans="1:9">
      <c r="A8" s="11"/>
      <c r="B8" s="14" t="s">
        <v>19</v>
      </c>
      <c r="C8" s="15"/>
      <c r="D8" s="12">
        <v>0</v>
      </c>
      <c r="E8" s="12">
        <v>0</v>
      </c>
      <c r="F8" s="12">
        <v>0</v>
      </c>
      <c r="G8" s="7" t="s">
        <v>18</v>
      </c>
      <c r="H8" s="12">
        <f t="shared" si="0"/>
        <v>0</v>
      </c>
      <c r="I8" s="7" t="s">
        <v>18</v>
      </c>
    </row>
    <row r="9" ht="16.5" spans="1:9">
      <c r="A9" s="16"/>
      <c r="B9" s="17" t="s">
        <v>20</v>
      </c>
      <c r="C9" s="17"/>
      <c r="D9" s="12">
        <f>D6-D7-D8</f>
        <v>0</v>
      </c>
      <c r="E9" s="12">
        <f>E6-E7-E8</f>
        <v>0</v>
      </c>
      <c r="F9" s="12">
        <f>F6-F7-F8</f>
        <v>0</v>
      </c>
      <c r="G9" s="7" t="s">
        <v>18</v>
      </c>
      <c r="H9" s="12">
        <f t="shared" si="0"/>
        <v>0</v>
      </c>
      <c r="I9" s="7" t="s">
        <v>18</v>
      </c>
    </row>
    <row r="10" ht="16.5" spans="1:9">
      <c r="A10" s="18" t="s">
        <v>21</v>
      </c>
      <c r="B10" s="19" t="s">
        <v>22</v>
      </c>
      <c r="C10" s="20"/>
      <c r="D10" s="20"/>
      <c r="E10" s="21"/>
      <c r="F10" s="22" t="s">
        <v>23</v>
      </c>
      <c r="G10" s="22"/>
      <c r="H10" s="22"/>
      <c r="I10" s="22"/>
    </row>
    <row r="11" ht="52.5" customHeight="1" spans="1:9">
      <c r="A11" s="18"/>
      <c r="B11" s="23" t="s">
        <v>24</v>
      </c>
      <c r="C11" s="24"/>
      <c r="D11" s="24"/>
      <c r="E11" s="25"/>
      <c r="F11" s="23" t="s">
        <v>25</v>
      </c>
      <c r="G11" s="24"/>
      <c r="H11" s="24"/>
      <c r="I11" s="25"/>
    </row>
    <row r="12" ht="20.25" customHeight="1" spans="1:9">
      <c r="A12" s="18" t="s">
        <v>26</v>
      </c>
      <c r="B12" s="26" t="s">
        <v>27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13</v>
      </c>
      <c r="H12" s="26" t="s">
        <v>15</v>
      </c>
      <c r="I12" s="36" t="s">
        <v>32</v>
      </c>
    </row>
    <row r="13" ht="61" customHeight="1" spans="1:9">
      <c r="A13" s="27"/>
      <c r="B13" s="28" t="s">
        <v>33</v>
      </c>
      <c r="C13" s="29" t="s">
        <v>34</v>
      </c>
      <c r="D13" s="30" t="s">
        <v>35</v>
      </c>
      <c r="E13" s="31" t="s">
        <v>36</v>
      </c>
      <c r="F13" s="31" t="s">
        <v>37</v>
      </c>
      <c r="G13" s="31" t="s">
        <v>38</v>
      </c>
      <c r="H13" s="31" t="s">
        <v>39</v>
      </c>
      <c r="I13" s="30" t="s">
        <v>40</v>
      </c>
    </row>
    <row r="14" ht="16.5" customHeight="1" spans="1:9">
      <c r="A14" s="27"/>
      <c r="B14" s="28" t="s">
        <v>33</v>
      </c>
      <c r="C14" s="29" t="s">
        <v>41</v>
      </c>
      <c r="D14" s="30" t="s">
        <v>42</v>
      </c>
      <c r="E14" s="31" t="s">
        <v>43</v>
      </c>
      <c r="F14" s="31" t="s">
        <v>43</v>
      </c>
      <c r="G14" s="31" t="s">
        <v>38</v>
      </c>
      <c r="H14" s="31" t="s">
        <v>38</v>
      </c>
      <c r="I14" s="30"/>
    </row>
    <row r="15" ht="63" customHeight="1" spans="1:9">
      <c r="A15" s="27"/>
      <c r="B15" s="28" t="s">
        <v>33</v>
      </c>
      <c r="C15" s="29" t="s">
        <v>44</v>
      </c>
      <c r="D15" s="30" t="s">
        <v>45</v>
      </c>
      <c r="E15" s="31" t="s">
        <v>46</v>
      </c>
      <c r="F15" s="31" t="s">
        <v>47</v>
      </c>
      <c r="G15" s="31" t="s">
        <v>39</v>
      </c>
      <c r="H15" s="31" t="s">
        <v>48</v>
      </c>
      <c r="I15" s="37" t="s">
        <v>49</v>
      </c>
    </row>
    <row r="16" ht="16.5" customHeight="1" spans="1:9">
      <c r="A16" s="27"/>
      <c r="B16" s="28" t="s">
        <v>33</v>
      </c>
      <c r="C16" s="29" t="s">
        <v>50</v>
      </c>
      <c r="D16" s="30" t="s">
        <v>51</v>
      </c>
      <c r="E16" s="31" t="s">
        <v>52</v>
      </c>
      <c r="F16" s="31" t="s">
        <v>52</v>
      </c>
      <c r="G16" s="31" t="s">
        <v>39</v>
      </c>
      <c r="H16" s="31" t="s">
        <v>39</v>
      </c>
      <c r="I16" s="30"/>
    </row>
    <row r="17" ht="16.5" customHeight="1" spans="1:9">
      <c r="A17" s="27"/>
      <c r="B17" s="28" t="s">
        <v>53</v>
      </c>
      <c r="C17" s="29" t="s">
        <v>54</v>
      </c>
      <c r="D17" s="30" t="s">
        <v>55</v>
      </c>
      <c r="E17" s="31" t="s">
        <v>55</v>
      </c>
      <c r="F17" s="31" t="s">
        <v>56</v>
      </c>
      <c r="G17" s="31" t="s">
        <v>57</v>
      </c>
      <c r="H17" s="31" t="s">
        <v>43</v>
      </c>
      <c r="I17" s="38"/>
    </row>
    <row r="18" ht="16.5" customHeight="1" spans="1:9">
      <c r="A18" s="27"/>
      <c r="B18" s="28" t="s">
        <v>53</v>
      </c>
      <c r="C18" s="29" t="s">
        <v>58</v>
      </c>
      <c r="D18" s="30" t="s">
        <v>59</v>
      </c>
      <c r="E18" s="31" t="s">
        <v>60</v>
      </c>
      <c r="F18" s="31" t="s">
        <v>60</v>
      </c>
      <c r="G18" s="31" t="s">
        <v>61</v>
      </c>
      <c r="H18" s="31" t="s">
        <v>61</v>
      </c>
      <c r="I18" s="38"/>
    </row>
    <row r="19" ht="16.5" customHeight="1" spans="1:9">
      <c r="A19" s="27"/>
      <c r="B19" s="28" t="s">
        <v>53</v>
      </c>
      <c r="C19" s="29" t="s">
        <v>62</v>
      </c>
      <c r="D19" s="30" t="s">
        <v>55</v>
      </c>
      <c r="E19" s="31" t="s">
        <v>55</v>
      </c>
      <c r="F19" s="31" t="s">
        <v>56</v>
      </c>
      <c r="G19" s="31" t="s">
        <v>57</v>
      </c>
      <c r="H19" s="31" t="s">
        <v>43</v>
      </c>
      <c r="I19" s="38"/>
    </row>
    <row r="20" ht="16.5" customHeight="1" spans="1:9">
      <c r="A20" s="27"/>
      <c r="B20" s="28" t="s">
        <v>53</v>
      </c>
      <c r="C20" s="29" t="s">
        <v>63</v>
      </c>
      <c r="D20" s="30" t="s">
        <v>64</v>
      </c>
      <c r="E20" s="31" t="s">
        <v>65</v>
      </c>
      <c r="F20" s="31" t="s">
        <v>66</v>
      </c>
      <c r="G20" s="31" t="s">
        <v>61</v>
      </c>
      <c r="H20" s="31" t="s">
        <v>61</v>
      </c>
      <c r="I20" s="38"/>
    </row>
    <row r="21" ht="16.5" customHeight="1" spans="1:9">
      <c r="A21" s="31"/>
      <c r="B21" s="32" t="s">
        <v>67</v>
      </c>
      <c r="C21" s="32"/>
      <c r="D21" s="32"/>
      <c r="E21" s="32"/>
      <c r="F21" s="32"/>
      <c r="G21" s="33">
        <v>100</v>
      </c>
      <c r="H21" s="31">
        <f>I6+J6</f>
        <v>93.75</v>
      </c>
      <c r="I21" s="39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B0DC5D592FAD41D78604B07A10947727</vt:lpwstr>
  </property>
</Properties>
</file>