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<sst xmlns="http://schemas.openxmlformats.org/spreadsheetml/2006/main" count="100" uniqueCount="62">
  <si>
    <t>项目支出绩效自评表-8</t>
  </si>
  <si>
    <t>金额单位：元</t>
  </si>
  <si>
    <t>项目名称</t>
  </si>
  <si>
    <t>培训费（2020）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</si>
  <si>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</si>
  <si>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</si>
  <si>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</si>
  <si>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</si>
  <si>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</si>
  <si>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</si>
  <si>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</si>
  <si>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</si>
  <si>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</si>
  <si>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</si>
  <si>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</si>
  <si>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</si>
  <si>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</si>
  <si>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</si>
  <si>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</si>
  <si>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</si>
  <si>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</si>
  <si>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</si>
  <si>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</si>
  <si>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</si>
  <si>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为提高员工整体素质，加强党建类，质量安全监督类，造价管理类，综合行政类的培训</t>
  </si>
  <si>
    <t>受新冠疫情影响，响应政府号召，原则上不举办大规模聚集性会议活动，本年度完成水务工程质量安全评估、水务工程质量安全监督业务培训、开展造价管理制度宣贯班、开展党建理论学习、网络与安全培训等综合素质类培训、开展法律知识培训、开展信息化系统培训、开展造价内部审核业务培训、开展对执法人员的监督执法培训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</si>
  <si>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</si>
  <si>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</si>
  <si>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</si>
  <si>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</si>
  <si>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</si>
  <si>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</si>
  <si>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</si>
  <si>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</si>
  <si>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</si>
  <si>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培训完成率</t>
  </si>
  <si>
    <t>85%</t>
  </si>
  <si>
    <t>80%</t>
  </si>
  <si>
    <t>20.0</t>
  </si>
  <si>
    <t>18.82</t>
  </si>
  <si>
    <t>受新冠疫情影响，原则上不举办大规模聚集性会议活动。本年度计划完成培训项目10项，实际完成8项。</t>
  </si>
  <si>
    <t>质量指标</t>
  </si>
  <si>
    <t>培训到场率</t>
  </si>
  <si>
    <t>&gt;80%</t>
  </si>
  <si>
    <t>10.0</t>
  </si>
  <si>
    <t>时效指标</t>
  </si>
  <si>
    <t>工作计划执行及时率</t>
  </si>
  <si>
    <t>90%</t>
  </si>
  <si>
    <t>8.0</t>
  </si>
  <si>
    <t>成本指标</t>
  </si>
  <si>
    <t>开支标准</t>
  </si>
  <si>
    <t>符合</t>
  </si>
  <si>
    <t>效益指标</t>
  </si>
  <si>
    <t>经济效益指标</t>
  </si>
  <si>
    <t>无</t>
  </si>
  <si>
    <t>0.0</t>
  </si>
  <si>
    <t>社会效益指标</t>
  </si>
  <si>
    <t>政治理论和业务知识知晓率</t>
  </si>
  <si>
    <t>生态效益指标</t>
  </si>
  <si>
    <t>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</si>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</sst>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M6" sqref="M6"/>
    </sheetView>
  </sheetViews>
  <sheetFormatPr defaultColWidth="9" defaultRowHeight="13.5"/>
  <cols>
    <col min="2" max="2" width="12.625" customWidth="1"/>
    <col min="3" max="3" width="15.625" customWidth="1"/>
    <col min="4" max="4" width="23.4666666666667" style="1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2" t="s">
        <v>0</v>
      </c>
      <c r="B1" s="2"/>
      <c r="C1" s="2"/>
      <c r="D1" s="3"/>
      <c r="E1" s="2"/>
      <c r="F1" s="2"/>
      <c r="G1" s="2"/>
      <c r="H1" s="2"/>
      <c r="I1" s="2"/>
    </row>
    <row r="2" ht="27" customHeight="1" spans="1:9">
      <c r="A2" s="4"/>
      <c r="B2" s="4"/>
      <c r="C2" s="4"/>
      <c r="D2" s="5"/>
      <c r="E2" s="4"/>
      <c r="F2" s="4"/>
      <c r="G2" s="4"/>
      <c r="H2" s="4"/>
      <c r="I2" s="42" t="s">
        <v>1</v>
      </c>
    </row>
    <row r="3" ht="16.5" spans="1:9">
      <c r="A3" s="6" t="s">
        <v>2</v>
      </c>
      <c r="B3" s="7" t="s">
        <v>3</v>
      </c>
      <c r="C3" s="8"/>
      <c r="D3" s="9"/>
      <c r="E3" s="10"/>
      <c r="F3" s="6" t="s">
        <v>4</v>
      </c>
      <c r="G3" s="11">
        <v>540000</v>
      </c>
      <c r="H3" s="11"/>
      <c r="I3" s="11"/>
    </row>
    <row r="4" ht="16.5" spans="1:9">
      <c r="A4" s="6" t="s">
        <v>5</v>
      </c>
      <c r="B4" s="7" t="s">
        <v>6</v>
      </c>
      <c r="C4" s="8"/>
      <c r="D4" s="9"/>
      <c r="E4" s="10"/>
      <c r="F4" s="6" t="s">
        <v>7</v>
      </c>
      <c r="G4" s="11" t="s">
        <v>8</v>
      </c>
      <c r="H4" s="11"/>
      <c r="I4" s="11"/>
    </row>
    <row r="5" ht="16.5" spans="1:9">
      <c r="A5" s="12" t="s">
        <v>9</v>
      </c>
      <c r="B5" s="13"/>
      <c r="C5" s="13"/>
      <c r="D5" s="14" t="s">
        <v>10</v>
      </c>
      <c r="E5" s="15" t="s">
        <v>11</v>
      </c>
      <c r="F5" s="15" t="s">
        <v>12</v>
      </c>
      <c r="G5" s="15" t="s">
        <v>13</v>
      </c>
      <c r="H5" s="15" t="s">
        <v>14</v>
      </c>
      <c r="I5" s="15" t="s">
        <v>15</v>
      </c>
    </row>
    <row r="6" ht="16.5" spans="1:10">
      <c r="A6" s="16"/>
      <c r="B6" s="15" t="s">
        <v>16</v>
      </c>
      <c r="C6" s="15"/>
      <c r="D6" s="17">
        <v>200000</v>
      </c>
      <c r="E6" s="18">
        <v>22800</v>
      </c>
      <c r="F6" s="18">
        <v>6644</v>
      </c>
      <c r="G6" s="19">
        <v>10</v>
      </c>
      <c r="H6" s="18">
        <f>IF(E6=0,0,ROUND(F6/E6,2))</f>
        <v>0.29</v>
      </c>
      <c r="I6" s="18">
        <f>ROUND(H6*G6,2)</f>
        <v>2.9</v>
      </c>
      <c r="J6" s="43">
        <v>86.82</v>
      </c>
    </row>
    <row r="7" ht="16.5" spans="1:9">
      <c r="A7" s="16"/>
      <c r="B7" s="20" t="s">
        <v>17</v>
      </c>
      <c r="C7" s="21"/>
      <c r="D7" s="17">
        <v>200000</v>
      </c>
      <c r="E7" s="18">
        <v>22800</v>
      </c>
      <c r="F7" s="18">
        <v>6644</v>
      </c>
      <c r="G7" s="11" t="s">
        <v>18</v>
      </c>
      <c r="H7" s="18">
        <f t="shared" ref="H7:H9" si="0">IF(E7=0,0,ROUND(F7/E7,2))</f>
        <v>0.29</v>
      </c>
      <c r="I7" s="11" t="s">
        <v>18</v>
      </c>
    </row>
    <row r="8" ht="16.5" spans="1:9">
      <c r="A8" s="16"/>
      <c r="B8" s="20" t="s">
        <v>19</v>
      </c>
      <c r="C8" s="21"/>
      <c r="D8" s="17">
        <v>0</v>
      </c>
      <c r="E8" s="18">
        <v>0</v>
      </c>
      <c r="F8" s="18">
        <v>0</v>
      </c>
      <c r="G8" s="11" t="s">
        <v>18</v>
      </c>
      <c r="H8" s="18">
        <f t="shared" si="0"/>
        <v>0</v>
      </c>
      <c r="I8" s="11" t="s">
        <v>18</v>
      </c>
    </row>
    <row r="9" ht="16.5" spans="1:9">
      <c r="A9" s="22"/>
      <c r="B9" s="23" t="s">
        <v>20</v>
      </c>
      <c r="C9" s="23"/>
      <c r="D9" s="17">
        <f>D6-D7-D8</f>
        <v>0</v>
      </c>
      <c r="E9" s="18">
        <f>E6-E7-E8</f>
        <v>0</v>
      </c>
      <c r="F9" s="18">
        <f>F6-F7-F8</f>
        <v>0</v>
      </c>
      <c r="G9" s="11" t="s">
        <v>18</v>
      </c>
      <c r="H9" s="18">
        <f t="shared" si="0"/>
        <v>0</v>
      </c>
      <c r="I9" s="11" t="s">
        <v>18</v>
      </c>
    </row>
    <row r="10" ht="16.5" spans="1:9">
      <c r="A10" s="14" t="s">
        <v>21</v>
      </c>
      <c r="B10" s="24" t="s">
        <v>22</v>
      </c>
      <c r="C10" s="25"/>
      <c r="D10" s="26"/>
      <c r="E10" s="27"/>
      <c r="F10" s="28" t="s">
        <v>23</v>
      </c>
      <c r="G10" s="28"/>
      <c r="H10" s="28"/>
      <c r="I10" s="28"/>
    </row>
    <row r="11" ht="121" customHeight="1" spans="1:9">
      <c r="A11" s="14"/>
      <c r="B11" s="29" t="s">
        <v>24</v>
      </c>
      <c r="C11" s="30"/>
      <c r="D11" s="30"/>
      <c r="E11" s="31"/>
      <c r="F11" s="29" t="s">
        <v>25</v>
      </c>
      <c r="G11" s="30"/>
      <c r="H11" s="30"/>
      <c r="I11" s="31"/>
    </row>
    <row r="12" ht="23" customHeight="1" spans="1:9">
      <c r="A12" s="14" t="s">
        <v>26</v>
      </c>
      <c r="B12" s="32" t="s">
        <v>27</v>
      </c>
      <c r="C12" s="32" t="s">
        <v>28</v>
      </c>
      <c r="D12" s="33" t="s">
        <v>29</v>
      </c>
      <c r="E12" s="32" t="s">
        <v>30</v>
      </c>
      <c r="F12" s="32" t="s">
        <v>31</v>
      </c>
      <c r="G12" s="32" t="s">
        <v>13</v>
      </c>
      <c r="H12" s="32" t="s">
        <v>15</v>
      </c>
      <c r="I12" s="44" t="s">
        <v>32</v>
      </c>
    </row>
    <row r="13" ht="53" customHeight="1" spans="1:9">
      <c r="A13" s="34"/>
      <c r="B13" s="35" t="s">
        <v>33</v>
      </c>
      <c r="C13" s="36" t="s">
        <v>34</v>
      </c>
      <c r="D13" s="37" t="s">
        <v>35</v>
      </c>
      <c r="E13" s="38" t="s">
        <v>36</v>
      </c>
      <c r="F13" s="38" t="s">
        <v>37</v>
      </c>
      <c r="G13" s="38" t="s">
        <v>38</v>
      </c>
      <c r="H13" s="38" t="s">
        <v>39</v>
      </c>
      <c r="I13" s="37" t="s">
        <v>40</v>
      </c>
    </row>
    <row r="14" ht="16.5" customHeight="1" spans="1:9">
      <c r="A14" s="34"/>
      <c r="B14" s="35" t="s">
        <v>33</v>
      </c>
      <c r="C14" s="36" t="s">
        <v>41</v>
      </c>
      <c r="D14" s="37" t="s">
        <v>42</v>
      </c>
      <c r="E14" s="38" t="s">
        <v>43</v>
      </c>
      <c r="F14" s="38" t="s">
        <v>43</v>
      </c>
      <c r="G14" s="38" t="s">
        <v>44</v>
      </c>
      <c r="H14" s="38" t="s">
        <v>44</v>
      </c>
      <c r="I14" s="37"/>
    </row>
    <row r="15" ht="50" customHeight="1" spans="1:9">
      <c r="A15" s="34"/>
      <c r="B15" s="35" t="s">
        <v>33</v>
      </c>
      <c r="C15" s="36" t="s">
        <v>45</v>
      </c>
      <c r="D15" s="37" t="s">
        <v>46</v>
      </c>
      <c r="E15" s="38" t="s">
        <v>47</v>
      </c>
      <c r="F15" s="38" t="s">
        <v>47</v>
      </c>
      <c r="G15" s="38" t="s">
        <v>44</v>
      </c>
      <c r="H15" s="38" t="s">
        <v>48</v>
      </c>
      <c r="I15" s="37" t="s">
        <v>40</v>
      </c>
    </row>
    <row r="16" ht="16.5" customHeight="1" spans="1:9">
      <c r="A16" s="34"/>
      <c r="B16" s="35" t="s">
        <v>33</v>
      </c>
      <c r="C16" s="36" t="s">
        <v>49</v>
      </c>
      <c r="D16" s="37" t="s">
        <v>50</v>
      </c>
      <c r="E16" s="38" t="s">
        <v>51</v>
      </c>
      <c r="F16" s="38" t="s">
        <v>51</v>
      </c>
      <c r="G16" s="38" t="s">
        <v>44</v>
      </c>
      <c r="H16" s="38" t="s">
        <v>44</v>
      </c>
      <c r="I16" s="45"/>
    </row>
    <row r="17" ht="16.5" customHeight="1" spans="1:9">
      <c r="A17" s="34"/>
      <c r="B17" s="35" t="s">
        <v>52</v>
      </c>
      <c r="C17" s="36" t="s">
        <v>53</v>
      </c>
      <c r="D17" s="37" t="s">
        <v>54</v>
      </c>
      <c r="E17" s="38" t="s">
        <v>54</v>
      </c>
      <c r="F17" s="38" t="s">
        <v>54</v>
      </c>
      <c r="G17" s="38" t="s">
        <v>55</v>
      </c>
      <c r="H17" s="38" t="s">
        <v>55</v>
      </c>
      <c r="I17" s="45"/>
    </row>
    <row r="18" ht="16.5" customHeight="1" spans="1:9">
      <c r="A18" s="34"/>
      <c r="B18" s="35" t="s">
        <v>52</v>
      </c>
      <c r="C18" s="36" t="s">
        <v>56</v>
      </c>
      <c r="D18" s="37" t="s">
        <v>57</v>
      </c>
      <c r="E18" s="38" t="s">
        <v>43</v>
      </c>
      <c r="F18" s="38" t="s">
        <v>43</v>
      </c>
      <c r="G18" s="38" t="s">
        <v>38</v>
      </c>
      <c r="H18" s="38" t="s">
        <v>38</v>
      </c>
      <c r="I18" s="45"/>
    </row>
    <row r="19" ht="16.5" customHeight="1" spans="1:9">
      <c r="A19" s="34"/>
      <c r="B19" s="35" t="s">
        <v>52</v>
      </c>
      <c r="C19" s="36" t="s">
        <v>58</v>
      </c>
      <c r="D19" s="37" t="s">
        <v>54</v>
      </c>
      <c r="E19" s="38" t="s">
        <v>54</v>
      </c>
      <c r="F19" s="38" t="s">
        <v>54</v>
      </c>
      <c r="G19" s="38" t="s">
        <v>55</v>
      </c>
      <c r="H19" s="38" t="s">
        <v>55</v>
      </c>
      <c r="I19" s="45"/>
    </row>
    <row r="20" ht="16.5" customHeight="1" spans="1:9">
      <c r="A20" s="34"/>
      <c r="B20" s="35" t="s">
        <v>52</v>
      </c>
      <c r="C20" s="36" t="s">
        <v>59</v>
      </c>
      <c r="D20" s="37" t="s">
        <v>60</v>
      </c>
      <c r="E20" s="38" t="s">
        <v>37</v>
      </c>
      <c r="F20" s="38" t="s">
        <v>37</v>
      </c>
      <c r="G20" s="38" t="s">
        <v>38</v>
      </c>
      <c r="H20" s="38" t="s">
        <v>38</v>
      </c>
      <c r="I20" s="45"/>
    </row>
    <row r="21" ht="16.5" customHeight="1" spans="1:9">
      <c r="A21" s="38"/>
      <c r="B21" s="39" t="s">
        <v>61</v>
      </c>
      <c r="C21" s="39"/>
      <c r="D21" s="40"/>
      <c r="E21" s="39"/>
      <c r="F21" s="39"/>
      <c r="G21" s="41">
        <v>100</v>
      </c>
      <c r="H21" s="38">
        <f>I6+J6</f>
        <v>89.72</v>
      </c>
      <c r="I21" s="46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4275D1199FE94C0393D190B6D6C815D4</vt:lpwstr>
  </property>
</Properties>
</file>