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<sst xmlns="http://schemas.openxmlformats.org/spreadsheetml/2006/main" count="85" uniqueCount="58">
  <si>
    <t>项目支出绩效自评表-9</t>
  </si>
  <si>
    <t>金额单位：元</t>
  </si>
  <si>
    <t>项目名称</t>
  </si>
  <si>
    <t>工程施工安全监督业务（2020）</t>
  </si>
  <si>
    <t>项目金额</t>
  </si>
  <si>
    <t>主管部门</t>
  </si>
  <si>
    <t>深圳市水务局</t>
  </si>
  <si>
    <t>实施单位</t>
  </si>
  <si>
    <t>深圳市水务工程质量安全监督站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</si>
  <si>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</si>
  <si>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</si>
  <si>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</si>
  <si>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</si>
  <si>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</si>
  <si>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</si>
  <si>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</si>
  <si>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</si>
  <si>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</si>
  <si>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</si>
  <si>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</si>
  <si>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</si>
  <si>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</si>
  <si>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</si>
  <si>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</si>
  <si>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按时足额发放聘用人员工资福利</t>
  </si>
  <si>
    <t>按时、准确、足额发放聘用人员工资福利</t>
  </si>
  <si>
    <t>年度绩效指标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</si>
  <si>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</si>
  <si>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</si>
  <si>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</si>
  <si>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</si>
  <si>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</si>
  <si>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</si>
  <si>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</si>
  <si>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</si>
  <si>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劳务费发放人员数量</t>
  </si>
  <si>
    <t>15</t>
  </si>
  <si>
    <t>8.33</t>
  </si>
  <si>
    <t>15.0</t>
  </si>
  <si>
    <t>年度劳务派遣人数减少</t>
  </si>
  <si>
    <t>质量指标</t>
  </si>
  <si>
    <t>工资数据准确率</t>
  </si>
  <si>
    <t>≥95%</t>
  </si>
  <si>
    <t>时效指标</t>
  </si>
  <si>
    <t>发放及时率</t>
  </si>
  <si>
    <t>10.0</t>
  </si>
  <si>
    <t>成本指标</t>
  </si>
  <si>
    <t>支出标准</t>
  </si>
  <si>
    <t>符合</t>
  </si>
  <si>
    <t>效益指标</t>
  </si>
  <si>
    <t>社会效益指标</t>
  </si>
  <si>
    <t>保障人员劳务费正常发放</t>
  </si>
  <si>
    <t>有效保障</t>
  </si>
  <si>
    <t>20.0</t>
  </si>
  <si>
    <t>满意度指标</t>
  </si>
  <si>
    <t>员工满意度</t>
  </si>
  <si>
    <t>≥85%</t>
  </si>
  <si>
    <t>总分</t>
  </si>
</sst>
</file>

<file path=xl/styles.xml><?xml version="1.0" encoding="utf-8"?>
<styleSheet xmlns="http://schemas.openxmlformats.org/spreadsheetml/2006/main">
  <numFmts count="6">
    <numFmt numFmtId="176" formatCode="0_ 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8"/>
      <color theme="1"/>
      <name val="微软雅黑"/>
      <charset val="134"/>
    </font>
    <font>
      <sz val="11"/>
      <name val="微软雅黑"/>
      <charset val="134"/>
    </font>
    <font>
      <b/>
      <sz val="10"/>
      <color rgb="FF666666"/>
      <name val="微软雅黑"/>
      <charset val="134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0" fillId="26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5" borderId="14" applyNumberFormat="0" applyFon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6" borderId="9" applyNumberFormat="0" applyAlignment="0" applyProtection="0">
      <alignment vertical="center"/>
    </xf>
    <xf numFmtId="0" fontId="17" fillId="6" borderId="13" applyNumberFormat="0" applyAlignment="0" applyProtection="0">
      <alignment vertical="center"/>
    </xf>
    <xf numFmtId="0" fontId="13" fillId="13" borderId="10" applyNumberFormat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</cellStyleXfs>
  <cellXfs count="40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2" borderId="2" xfId="0" applyFont="1" applyFill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177" fontId="3" fillId="0" borderId="2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/>
    </xf>
    <xf numFmtId="0" fontId="4" fillId="0" borderId="2" xfId="0" applyFont="1" applyBorder="1" applyAlignment="1">
      <alignment vertical="center"/>
    </xf>
    <xf numFmtId="0" fontId="2" fillId="0" borderId="2" xfId="0" applyFont="1" applyBorder="1" applyAlignment="1">
      <alignment wrapText="1"/>
    </xf>
    <xf numFmtId="0" fontId="2" fillId="0" borderId="2" xfId="0" applyFont="1" applyBorder="1"/>
    <xf numFmtId="0" fontId="2" fillId="2" borderId="8" xfId="0" applyFont="1" applyFill="1" applyBorder="1" applyAlignment="1">
      <alignment horizontal="center"/>
    </xf>
    <xf numFmtId="0" fontId="2" fillId="0" borderId="2" xfId="0" applyNumberFormat="1" applyFont="1" applyBorder="1"/>
    <xf numFmtId="0" fontId="2" fillId="0" borderId="1" xfId="0" applyFont="1" applyBorder="1" applyAlignment="1">
      <alignment horizontal="center" vertical="center"/>
    </xf>
    <xf numFmtId="177" fontId="2" fillId="0" borderId="2" xfId="0" applyNumberFormat="1" applyFont="1" applyBorder="1"/>
    <xf numFmtId="0" fontId="5" fillId="2" borderId="6" xfId="0" applyFont="1" applyFill="1" applyBorder="1" applyAlignment="1">
      <alignment horizontal="center" vertical="center"/>
    </xf>
    <xf numFmtId="0" fontId="2" fillId="0" borderId="2" xfId="0" applyFont="1" applyBorder="1" applyAlignment="1"/>
    <xf numFmtId="0" fontId="2" fillId="0" borderId="8" xfId="0" applyFont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zoomScale="115" zoomScaleNormal="115" workbookViewId="0">
      <selection activeCell="O11" sqref="O11"/>
    </sheetView>
  </sheetViews>
  <sheetFormatPr defaultColWidth="9" defaultRowHeight="13.5"/>
  <cols>
    <col min="2" max="2" width="12.625" customWidth="1"/>
    <col min="3" max="3" width="15.625" customWidth="1"/>
    <col min="4" max="4" width="18.0416666666667" customWidth="1"/>
    <col min="5" max="6" width="12.625" customWidth="1"/>
    <col min="7" max="8" width="6.625" customWidth="1"/>
    <col min="9" max="9" width="24.625" customWidth="1"/>
    <col min="10" max="10" width="9" hidden="1" customWidth="1"/>
  </cols>
  <sheetData>
    <row r="1" ht="27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7" customHeight="1" spans="1:9">
      <c r="A2" s="2"/>
      <c r="B2" s="2"/>
      <c r="C2" s="2"/>
      <c r="D2" s="2"/>
      <c r="E2" s="2"/>
      <c r="F2" s="2"/>
      <c r="G2" s="2"/>
      <c r="H2" s="2"/>
      <c r="I2" s="35" t="s">
        <v>1</v>
      </c>
    </row>
    <row r="3" ht="16.5" spans="1:9">
      <c r="A3" s="3" t="s">
        <v>2</v>
      </c>
      <c r="B3" s="4" t="s">
        <v>3</v>
      </c>
      <c r="C3" s="5"/>
      <c r="D3" s="5"/>
      <c r="E3" s="6"/>
      <c r="F3" s="3" t="s">
        <v>4</v>
      </c>
      <c r="G3" s="7">
        <v>6400000</v>
      </c>
      <c r="H3" s="7"/>
      <c r="I3" s="7"/>
    </row>
    <row r="4" ht="16.5" spans="1:9">
      <c r="A4" s="3" t="s">
        <v>5</v>
      </c>
      <c r="B4" s="4" t="s">
        <v>6</v>
      </c>
      <c r="C4" s="5"/>
      <c r="D4" s="5"/>
      <c r="E4" s="6"/>
      <c r="F4" s="3" t="s">
        <v>7</v>
      </c>
      <c r="G4" s="7" t="s">
        <v>8</v>
      </c>
      <c r="H4" s="7"/>
      <c r="I4" s="7"/>
    </row>
    <row r="5" ht="16.5" spans="1:9">
      <c r="A5" s="8" t="s">
        <v>9</v>
      </c>
      <c r="B5" s="9"/>
      <c r="C5" s="9"/>
      <c r="D5" s="10" t="s">
        <v>10</v>
      </c>
      <c r="E5" s="10" t="s">
        <v>11</v>
      </c>
      <c r="F5" s="10" t="s">
        <v>12</v>
      </c>
      <c r="G5" s="10" t="s">
        <v>13</v>
      </c>
      <c r="H5" s="10" t="s">
        <v>14</v>
      </c>
      <c r="I5" s="10" t="s">
        <v>15</v>
      </c>
    </row>
    <row r="6" ht="16.5" spans="1:10">
      <c r="A6" s="11"/>
      <c r="B6" s="10" t="s">
        <v>16</v>
      </c>
      <c r="C6" s="10"/>
      <c r="D6" s="12">
        <v>2400000</v>
      </c>
      <c r="E6" s="12">
        <v>1600000</v>
      </c>
      <c r="F6" s="12">
        <v>1577756.65</v>
      </c>
      <c r="G6" s="13">
        <v>10</v>
      </c>
      <c r="H6" s="12">
        <f>IF(E6=0,0,ROUND(F6/E6,2))</f>
        <v>0.99</v>
      </c>
      <c r="I6" s="12">
        <f>ROUND(H6*G6,2)</f>
        <v>9.9</v>
      </c>
      <c r="J6" s="36">
        <v>83.33</v>
      </c>
    </row>
    <row r="7" ht="16.5" spans="1:9">
      <c r="A7" s="11"/>
      <c r="B7" s="14" t="s">
        <v>17</v>
      </c>
      <c r="C7" s="15"/>
      <c r="D7" s="12">
        <v>2400000</v>
      </c>
      <c r="E7" s="12">
        <v>1600000</v>
      </c>
      <c r="F7" s="12">
        <v>1577756.65</v>
      </c>
      <c r="G7" s="7" t="s">
        <v>18</v>
      </c>
      <c r="H7" s="12">
        <f t="shared" ref="H7:H9" si="0">IF(E7=0,0,ROUND(F7/E7,2))</f>
        <v>0.99</v>
      </c>
      <c r="I7" s="7" t="s">
        <v>18</v>
      </c>
    </row>
    <row r="8" ht="16.5" spans="1:9">
      <c r="A8" s="11"/>
      <c r="B8" s="14" t="s">
        <v>19</v>
      </c>
      <c r="C8" s="15"/>
      <c r="D8" s="12">
        <v>0</v>
      </c>
      <c r="E8" s="12">
        <v>0</v>
      </c>
      <c r="F8" s="12">
        <v>0</v>
      </c>
      <c r="G8" s="7" t="s">
        <v>18</v>
      </c>
      <c r="H8" s="12">
        <f t="shared" si="0"/>
        <v>0</v>
      </c>
      <c r="I8" s="7" t="s">
        <v>18</v>
      </c>
    </row>
    <row r="9" ht="16.5" spans="1:9">
      <c r="A9" s="16"/>
      <c r="B9" s="17" t="s">
        <v>20</v>
      </c>
      <c r="C9" s="17"/>
      <c r="D9" s="12">
        <f>D6-D7-D8</f>
        <v>0</v>
      </c>
      <c r="E9" s="12">
        <f>E6-E7-E8</f>
        <v>0</v>
      </c>
      <c r="F9" s="12">
        <f>F6-F7-F8</f>
        <v>0</v>
      </c>
      <c r="G9" s="7" t="s">
        <v>18</v>
      </c>
      <c r="H9" s="12">
        <f t="shared" si="0"/>
        <v>0</v>
      </c>
      <c r="I9" s="7" t="s">
        <v>18</v>
      </c>
    </row>
    <row r="10" ht="16.5" spans="1:9">
      <c r="A10" s="18" t="s">
        <v>21</v>
      </c>
      <c r="B10" s="19" t="s">
        <v>22</v>
      </c>
      <c r="C10" s="20"/>
      <c r="D10" s="20"/>
      <c r="E10" s="21"/>
      <c r="F10" s="22" t="s">
        <v>23</v>
      </c>
      <c r="G10" s="22"/>
      <c r="H10" s="22"/>
      <c r="I10" s="22"/>
    </row>
    <row r="11" ht="52.5" customHeight="1" spans="1:9">
      <c r="A11" s="18"/>
      <c r="B11" s="23" t="s">
        <v>24</v>
      </c>
      <c r="C11" s="24"/>
      <c r="D11" s="24"/>
      <c r="E11" s="25"/>
      <c r="F11" s="26" t="s">
        <v>25</v>
      </c>
      <c r="G11" s="26"/>
      <c r="H11" s="26"/>
      <c r="I11" s="26"/>
    </row>
    <row r="12" ht="23" customHeight="1" spans="1:9">
      <c r="A12" s="18" t="s">
        <v>26</v>
      </c>
      <c r="B12" s="27" t="s">
        <v>27</v>
      </c>
      <c r="C12" s="27" t="s">
        <v>28</v>
      </c>
      <c r="D12" s="27" t="s">
        <v>29</v>
      </c>
      <c r="E12" s="27" t="s">
        <v>30</v>
      </c>
      <c r="F12" s="27" t="s">
        <v>31</v>
      </c>
      <c r="G12" s="27" t="s">
        <v>13</v>
      </c>
      <c r="H12" s="27" t="s">
        <v>15</v>
      </c>
      <c r="I12" s="37" t="s">
        <v>32</v>
      </c>
    </row>
    <row r="13" ht="34" customHeight="1" spans="1:9">
      <c r="A13" s="28"/>
      <c r="B13" s="29" t="s">
        <v>33</v>
      </c>
      <c r="C13" s="30" t="s">
        <v>34</v>
      </c>
      <c r="D13" s="31" t="s">
        <v>35</v>
      </c>
      <c r="E13" s="32" t="s">
        <v>36</v>
      </c>
      <c r="F13" s="32" t="s">
        <v>37</v>
      </c>
      <c r="G13" s="32" t="s">
        <v>38</v>
      </c>
      <c r="H13" s="32" t="s">
        <v>37</v>
      </c>
      <c r="I13" s="38" t="s">
        <v>39</v>
      </c>
    </row>
    <row r="14" ht="32" customHeight="1" spans="1:9">
      <c r="A14" s="28"/>
      <c r="B14" s="29" t="s">
        <v>33</v>
      </c>
      <c r="C14" s="30" t="s">
        <v>40</v>
      </c>
      <c r="D14" s="32" t="s">
        <v>41</v>
      </c>
      <c r="E14" s="32" t="s">
        <v>42</v>
      </c>
      <c r="F14" s="32" t="s">
        <v>42</v>
      </c>
      <c r="G14" s="32" t="s">
        <v>38</v>
      </c>
      <c r="H14" s="32" t="s">
        <v>38</v>
      </c>
      <c r="I14" s="38"/>
    </row>
    <row r="15" ht="16.5" customHeight="1" spans="1:9">
      <c r="A15" s="28"/>
      <c r="B15" s="29" t="s">
        <v>33</v>
      </c>
      <c r="C15" s="30" t="s">
        <v>43</v>
      </c>
      <c r="D15" s="32" t="s">
        <v>44</v>
      </c>
      <c r="E15" s="32" t="s">
        <v>42</v>
      </c>
      <c r="F15" s="32" t="s">
        <v>42</v>
      </c>
      <c r="G15" s="32" t="s">
        <v>45</v>
      </c>
      <c r="H15" s="32" t="s">
        <v>45</v>
      </c>
      <c r="I15" s="38"/>
    </row>
    <row r="16" ht="16.5" customHeight="1" spans="1:9">
      <c r="A16" s="28"/>
      <c r="B16" s="29" t="s">
        <v>33</v>
      </c>
      <c r="C16" s="30" t="s">
        <v>46</v>
      </c>
      <c r="D16" s="32" t="s">
        <v>47</v>
      </c>
      <c r="E16" s="32" t="s">
        <v>48</v>
      </c>
      <c r="F16" s="32" t="s">
        <v>48</v>
      </c>
      <c r="G16" s="32" t="s">
        <v>45</v>
      </c>
      <c r="H16" s="32" t="s">
        <v>45</v>
      </c>
      <c r="I16" s="38"/>
    </row>
    <row r="17" ht="34" customHeight="1" spans="1:9">
      <c r="A17" s="28"/>
      <c r="B17" s="29" t="s">
        <v>49</v>
      </c>
      <c r="C17" s="30" t="s">
        <v>50</v>
      </c>
      <c r="D17" s="31" t="s">
        <v>51</v>
      </c>
      <c r="E17" s="32" t="s">
        <v>52</v>
      </c>
      <c r="F17" s="32" t="s">
        <v>52</v>
      </c>
      <c r="G17" s="32" t="s">
        <v>53</v>
      </c>
      <c r="H17" s="32" t="s">
        <v>53</v>
      </c>
      <c r="I17" s="38"/>
    </row>
    <row r="18" ht="16.5" customHeight="1" spans="1:9">
      <c r="A18" s="28"/>
      <c r="B18" s="29" t="s">
        <v>49</v>
      </c>
      <c r="C18" s="30" t="s">
        <v>54</v>
      </c>
      <c r="D18" s="32" t="s">
        <v>55</v>
      </c>
      <c r="E18" s="32" t="s">
        <v>56</v>
      </c>
      <c r="F18" s="32" t="s">
        <v>56</v>
      </c>
      <c r="G18" s="32" t="s">
        <v>53</v>
      </c>
      <c r="H18" s="32" t="s">
        <v>53</v>
      </c>
      <c r="I18" s="38"/>
    </row>
    <row r="19" ht="16.5" customHeight="1" spans="1:9">
      <c r="A19" s="32"/>
      <c r="B19" s="33" t="s">
        <v>57</v>
      </c>
      <c r="C19" s="33"/>
      <c r="D19" s="33"/>
      <c r="E19" s="33"/>
      <c r="F19" s="33"/>
      <c r="G19" s="34">
        <v>100</v>
      </c>
      <c r="H19" s="32">
        <f>I6+J6</f>
        <v>93.23</v>
      </c>
      <c r="I19" s="39" t="s">
        <v>18</v>
      </c>
    </row>
  </sheetData>
  <mergeCells count="20">
    <mergeCell ref="A1:I1"/>
    <mergeCell ref="B3:E3"/>
    <mergeCell ref="G3:I3"/>
    <mergeCell ref="B4:E4"/>
    <mergeCell ref="G4:I4"/>
    <mergeCell ref="B5:C5"/>
    <mergeCell ref="B6:C6"/>
    <mergeCell ref="B7:C7"/>
    <mergeCell ref="B8:C8"/>
    <mergeCell ref="B9:C9"/>
    <mergeCell ref="B10:E10"/>
    <mergeCell ref="F10:I10"/>
    <mergeCell ref="B11:E11"/>
    <mergeCell ref="F11:I11"/>
    <mergeCell ref="B19:F19"/>
    <mergeCell ref="A5:A9"/>
    <mergeCell ref="A10:A11"/>
    <mergeCell ref="A12:A18"/>
    <mergeCell ref="B13:B16"/>
    <mergeCell ref="B17:B18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created xsi:type="dcterms:W3CDTF">2015-06-05T18:19:00Z</dcterms:created>
  <dcterms:modified xsi:type="dcterms:W3CDTF">2021-09-28T06:24:35Z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  <property fmtid="{D5CDD505-2E9C-101B-9397-08002B2CF9AE}" pid="3" name="ICV">
    <vt:lpwstr>F51AC556FA6C4F108071F14778CFD2C0</vt:lpwstr>
  </property>
</Properties>
</file>