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<sst xmlns="http://schemas.openxmlformats.org/spreadsheetml/2006/main" count="257" uniqueCount="110">
  <si>
    <t>项目支出绩效自评表</t>
  </si>
  <si>
    <t>项目名称</t>
  </si>
  <si>
    <t>财务集中核算管理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</si>
  <si>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</si>
  <si>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</si>
  <si>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</si>
  <si>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</si>
  <si>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</si>
  <si>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</si>
  <si>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</si>
  <si>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</si>
  <si>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</si>
  <si>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</si>
  <si>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</si>
  <si>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</si>
  <si>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</si>
  <si>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</si>
  <si>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</si>
  <si>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</si>
  <si>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</si>
  <si>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</si>
  <si>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</si>
  <si>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严格贯彻落实各项财经制度要求，严格财务支付审核，确保了全局财政资金使用安全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</si>
  <si>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</si>
  <si>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</si>
  <si>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</si>
  <si>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</si>
  <si>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</si>
  <si>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</si>
  <si>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</si>
  <si>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</si>
  <si>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</si>
  <si>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集中核算资金规模</t>
  </si>
  <si>
    <t>≥80亿元</t>
  </si>
  <si>
    <t>86亿元</t>
  </si>
  <si>
    <t>2.16</t>
  </si>
  <si>
    <t>归档会计档案资料</t>
  </si>
  <si>
    <t>≥1700册</t>
  </si>
  <si>
    <t>约2000（含转移归档）</t>
  </si>
  <si>
    <t>2.08</t>
  </si>
  <si>
    <t>内部报告审核单位数</t>
  </si>
  <si>
    <t>≥17家</t>
  </si>
  <si>
    <t>20</t>
  </si>
  <si>
    <t>律师审核合同数</t>
  </si>
  <si>
    <t>≥8份</t>
  </si>
  <si>
    <t>11份</t>
  </si>
  <si>
    <t>办公自动化设备维护数量</t>
  </si>
  <si>
    <t>≥140台</t>
  </si>
  <si>
    <t>约160台</t>
  </si>
  <si>
    <t>核算资金类型</t>
  </si>
  <si>
    <t>＞4种</t>
  </si>
  <si>
    <t>5种</t>
  </si>
  <si>
    <t>市水务局财务系统正常运行率</t>
  </si>
  <si>
    <t>＞99%</t>
  </si>
  <si>
    <t>100%</t>
  </si>
  <si>
    <t>核算全局账套</t>
  </si>
  <si>
    <t>≥19个</t>
  </si>
  <si>
    <t>档案库房安全巡查频率</t>
  </si>
  <si>
    <t>≥每周2次</t>
  </si>
  <si>
    <t>每周2次</t>
  </si>
  <si>
    <t>质量指标</t>
  </si>
  <si>
    <t>内控报告自评“良率”</t>
  </si>
  <si>
    <t>≥80%</t>
  </si>
  <si>
    <t>财政资金财务集中核算覆盖率</t>
  </si>
  <si>
    <t>财务系统运行维护安全高效</t>
  </si>
  <si>
    <t>安全正常运行</t>
  </si>
  <si>
    <t>购置设备验收合格率</t>
  </si>
  <si>
    <t>原财务集中核算系统历史数据查询</t>
  </si>
  <si>
    <t>档案归档整理合格率</t>
  </si>
  <si>
    <t>合同风险控制情况</t>
  </si>
  <si>
    <t>优</t>
  </si>
  <si>
    <t>时效指标</t>
  </si>
  <si>
    <t>内控报告报送时效</t>
  </si>
  <si>
    <t>及时</t>
  </si>
  <si>
    <t>合同审核时效</t>
  </si>
  <si>
    <t>≤3个工作日</t>
  </si>
  <si>
    <t>平均2个工作日</t>
  </si>
  <si>
    <t>购置办公用品、办公设备及时性</t>
  </si>
  <si>
    <t>及时购置</t>
  </si>
  <si>
    <t>办公设备及网络维护及时性</t>
  </si>
  <si>
    <t>≦60分钟</t>
  </si>
  <si>
    <t>办理财务支出审核3个工作日内</t>
  </si>
  <si>
    <t>≤3工作日</t>
  </si>
  <si>
    <t>档案及时归档及日常借阅管理</t>
  </si>
  <si>
    <t>安全规范、及时有效</t>
  </si>
  <si>
    <t>成本指标</t>
  </si>
  <si>
    <t>人均办公设备占有数</t>
  </si>
  <si>
    <t>合理</t>
  </si>
  <si>
    <t>约4台</t>
  </si>
  <si>
    <t>人均水务行业业务管理成本</t>
  </si>
  <si>
    <t>效益指标</t>
  </si>
  <si>
    <t>经济效益指标</t>
  </si>
  <si>
    <t>不适用</t>
  </si>
  <si>
    <t>0</t>
  </si>
  <si>
    <t>社会效益指标</t>
  </si>
  <si>
    <t>保障日常工作顺利开展，履行编办批复的机构职能</t>
  </si>
  <si>
    <t>保障有效，安全规范</t>
  </si>
  <si>
    <t>8</t>
  </si>
  <si>
    <t>为全局各单位工作履职提供财务服务保障，保障水务资金和资产使用</t>
  </si>
  <si>
    <t>满足内控管理要求</t>
  </si>
  <si>
    <t>达到</t>
  </si>
  <si>
    <t>生态效益指标</t>
  </si>
  <si>
    <t>满意度指标</t>
  </si>
  <si>
    <t>服务对象满意度指标</t>
  </si>
  <si>
    <t>≥95%</t>
  </si>
  <si>
    <t>95%</t>
  </si>
  <si>
    <t>满意度类用各和系统的使用户对网络</t>
  </si>
  <si>
    <t>≥96%</t>
  </si>
  <si>
    <t>96%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</si>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</sst>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="115" zoomScaleNormal="115" topLeftCell="A4" workbookViewId="0">
      <selection activeCell="I6" sqref="I6"/>
    </sheetView>
  </sheetViews>
  <sheetFormatPr defaultColWidth="9" defaultRowHeight="13.5"/>
  <cols>
    <col min="1" max="3" width="8.625" style="1" customWidth="1"/>
    <col min="4" max="6" width="12.625" style="1" customWidth="1"/>
    <col min="7" max="8" width="6.625" style="1" customWidth="1"/>
    <col min="9" max="9" width="12.625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20149500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3"/>
      <c r="C4" s="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ht="16.5" spans="1:10">
      <c r="A5" s="9"/>
      <c r="B5" s="3" t="s">
        <v>14</v>
      </c>
      <c r="C5" s="3"/>
      <c r="D5" s="10">
        <v>4977100</v>
      </c>
      <c r="E5" s="10">
        <v>5375248.2</v>
      </c>
      <c r="F5" s="10">
        <v>5360487.41</v>
      </c>
      <c r="G5" s="11">
        <v>10</v>
      </c>
      <c r="H5" s="10">
        <f>IF(E5=0,0,ROUND(F5/E5,2))</f>
        <v>1</v>
      </c>
      <c r="I5" s="10">
        <f>ROUND(H5*G5,2)</f>
        <v>10</v>
      </c>
      <c r="J5" s="19">
        <v>90</v>
      </c>
    </row>
    <row r="6" ht="16.5" spans="1:9">
      <c r="A6" s="9"/>
      <c r="B6" s="12" t="s">
        <v>15</v>
      </c>
      <c r="C6" s="13"/>
      <c r="D6" s="10">
        <v>4977100</v>
      </c>
      <c r="E6" s="10">
        <v>5375248.2</v>
      </c>
      <c r="F6" s="10">
        <v>5360487.41</v>
      </c>
      <c r="G6" s="7" t="s">
        <v>16</v>
      </c>
      <c r="H6" s="10">
        <f t="shared" ref="H6:H8" si="0">IF(E6=0,0,ROUND(F6/E6,2))</f>
        <v>1</v>
      </c>
      <c r="I6" s="7" t="s">
        <v>16</v>
      </c>
    </row>
    <row r="7" ht="16.5" spans="1:9">
      <c r="A7" s="9"/>
      <c r="B7" s="12" t="s">
        <v>17</v>
      </c>
      <c r="C7" s="13"/>
      <c r="D7" s="10">
        <v>0</v>
      </c>
      <c r="E7" s="10">
        <v>0</v>
      </c>
      <c r="F7" s="10">
        <v>0</v>
      </c>
      <c r="G7" s="7" t="s">
        <v>16</v>
      </c>
      <c r="H7" s="10">
        <f t="shared" si="0"/>
        <v>0</v>
      </c>
      <c r="I7" s="7" t="s">
        <v>16</v>
      </c>
    </row>
    <row r="8" ht="16.5" spans="1:9">
      <c r="A8" s="14"/>
      <c r="B8" s="3" t="s">
        <v>18</v>
      </c>
      <c r="C8" s="3"/>
      <c r="D8" s="10">
        <f>D5-D6-D7</f>
        <v>0</v>
      </c>
      <c r="E8" s="10">
        <f>E5-E6-E7</f>
        <v>0</v>
      </c>
      <c r="F8" s="10">
        <f>F5-F6-F7</f>
        <v>0</v>
      </c>
      <c r="G8" s="7" t="s">
        <v>16</v>
      </c>
      <c r="H8" s="10">
        <f t="shared" si="0"/>
        <v>0</v>
      </c>
      <c r="I8" s="7" t="s">
        <v>16</v>
      </c>
    </row>
    <row r="9" ht="16.5" spans="1:9">
      <c r="A9" s="3" t="s">
        <v>19</v>
      </c>
      <c r="B9" s="12" t="s">
        <v>20</v>
      </c>
      <c r="C9" s="15"/>
      <c r="D9" s="15"/>
      <c r="E9" s="13"/>
      <c r="F9" s="3" t="s">
        <v>21</v>
      </c>
      <c r="G9" s="3"/>
      <c r="H9" s="3"/>
      <c r="I9" s="3"/>
    </row>
    <row r="10" ht="39" customHeight="1" spans="1:9">
      <c r="A10" s="3"/>
      <c r="B10" s="4" t="s">
        <v>22</v>
      </c>
      <c r="C10" s="5"/>
      <c r="D10" s="5"/>
      <c r="E10" s="6"/>
      <c r="F10" s="4" t="s">
        <v>22</v>
      </c>
      <c r="G10" s="5"/>
      <c r="H10" s="5"/>
      <c r="I10" s="6"/>
    </row>
    <row r="11" ht="40" customHeight="1" spans="1:9">
      <c r="A11" s="3" t="s">
        <v>23</v>
      </c>
      <c r="B11" s="8" t="s">
        <v>24</v>
      </c>
      <c r="C11" s="8" t="s">
        <v>25</v>
      </c>
      <c r="D11" s="8" t="s">
        <v>26</v>
      </c>
      <c r="E11" s="8" t="s">
        <v>27</v>
      </c>
      <c r="F11" s="8" t="s">
        <v>28</v>
      </c>
      <c r="G11" s="8" t="s">
        <v>11</v>
      </c>
      <c r="H11" s="8" t="s">
        <v>13</v>
      </c>
      <c r="I11" s="20" t="s">
        <v>29</v>
      </c>
    </row>
    <row r="12" ht="57" customHeight="1" spans="1:9">
      <c r="A12" s="3"/>
      <c r="B12" s="16" t="s">
        <v>30</v>
      </c>
      <c r="C12" s="17" t="s">
        <v>31</v>
      </c>
      <c r="D12" s="7" t="s">
        <v>32</v>
      </c>
      <c r="E12" s="7" t="s">
        <v>33</v>
      </c>
      <c r="F12" s="7" t="s">
        <v>34</v>
      </c>
      <c r="G12" s="7" t="s">
        <v>35</v>
      </c>
      <c r="H12" s="7" t="s">
        <v>35</v>
      </c>
      <c r="I12" s="7"/>
    </row>
    <row r="13" ht="37" customHeight="1" spans="1:9">
      <c r="A13" s="3"/>
      <c r="B13" s="16" t="s">
        <v>30</v>
      </c>
      <c r="C13" s="17" t="s">
        <v>31</v>
      </c>
      <c r="D13" s="7" t="s">
        <v>36</v>
      </c>
      <c r="E13" s="7" t="s">
        <v>37</v>
      </c>
      <c r="F13" s="7" t="s">
        <v>38</v>
      </c>
      <c r="G13" s="7" t="s">
        <v>39</v>
      </c>
      <c r="H13" s="7" t="s">
        <v>39</v>
      </c>
      <c r="I13" s="7"/>
    </row>
    <row r="14" ht="36" customHeight="1" spans="1:9">
      <c r="A14" s="3"/>
      <c r="B14" s="16" t="s">
        <v>30</v>
      </c>
      <c r="C14" s="17" t="s">
        <v>31</v>
      </c>
      <c r="D14" s="7" t="s">
        <v>40</v>
      </c>
      <c r="E14" s="7" t="s">
        <v>41</v>
      </c>
      <c r="F14" s="7" t="s">
        <v>42</v>
      </c>
      <c r="G14" s="7" t="s">
        <v>39</v>
      </c>
      <c r="H14" s="7" t="s">
        <v>39</v>
      </c>
      <c r="I14" s="7"/>
    </row>
    <row r="15" ht="36" customHeight="1" spans="1:9">
      <c r="A15" s="3"/>
      <c r="B15" s="16" t="s">
        <v>30</v>
      </c>
      <c r="C15" s="17" t="s">
        <v>31</v>
      </c>
      <c r="D15" s="7" t="s">
        <v>43</v>
      </c>
      <c r="E15" s="7" t="s">
        <v>44</v>
      </c>
      <c r="F15" s="7" t="s">
        <v>45</v>
      </c>
      <c r="G15" s="7" t="s">
        <v>39</v>
      </c>
      <c r="H15" s="7" t="s">
        <v>39</v>
      </c>
      <c r="I15" s="7"/>
    </row>
    <row r="16" ht="36" customHeight="1" spans="1:9">
      <c r="A16" s="3"/>
      <c r="B16" s="16" t="s">
        <v>30</v>
      </c>
      <c r="C16" s="17" t="s">
        <v>31</v>
      </c>
      <c r="D16" s="7" t="s">
        <v>46</v>
      </c>
      <c r="E16" s="7" t="s">
        <v>47</v>
      </c>
      <c r="F16" s="7" t="s">
        <v>48</v>
      </c>
      <c r="G16" s="7" t="s">
        <v>39</v>
      </c>
      <c r="H16" s="7" t="s">
        <v>39</v>
      </c>
      <c r="I16" s="7"/>
    </row>
    <row r="17" ht="36" customHeight="1" spans="1:9">
      <c r="A17" s="3"/>
      <c r="B17" s="16" t="s">
        <v>30</v>
      </c>
      <c r="C17" s="17" t="s">
        <v>31</v>
      </c>
      <c r="D17" s="7" t="s">
        <v>49</v>
      </c>
      <c r="E17" s="7" t="s">
        <v>50</v>
      </c>
      <c r="F17" s="7" t="s">
        <v>51</v>
      </c>
      <c r="G17" s="7" t="s">
        <v>39</v>
      </c>
      <c r="H17" s="7" t="s">
        <v>39</v>
      </c>
      <c r="I17" s="7"/>
    </row>
    <row r="18" ht="36" customHeight="1" spans="1:9">
      <c r="A18" s="3"/>
      <c r="B18" s="16" t="s">
        <v>30</v>
      </c>
      <c r="C18" s="17" t="s">
        <v>31</v>
      </c>
      <c r="D18" s="7" t="s">
        <v>52</v>
      </c>
      <c r="E18" s="7" t="s">
        <v>53</v>
      </c>
      <c r="F18" s="7" t="s">
        <v>54</v>
      </c>
      <c r="G18" s="7" t="s">
        <v>39</v>
      </c>
      <c r="H18" s="7" t="s">
        <v>39</v>
      </c>
      <c r="I18" s="7"/>
    </row>
    <row r="19" ht="36" customHeight="1" spans="1:9">
      <c r="A19" s="3"/>
      <c r="B19" s="16" t="s">
        <v>30</v>
      </c>
      <c r="C19" s="17" t="s">
        <v>31</v>
      </c>
      <c r="D19" s="7" t="s">
        <v>55</v>
      </c>
      <c r="E19" s="7" t="s">
        <v>56</v>
      </c>
      <c r="F19" s="7" t="s">
        <v>56</v>
      </c>
      <c r="G19" s="7" t="s">
        <v>39</v>
      </c>
      <c r="H19" s="7" t="s">
        <v>39</v>
      </c>
      <c r="I19" s="7"/>
    </row>
    <row r="20" ht="36" customHeight="1" spans="1:9">
      <c r="A20" s="3"/>
      <c r="B20" s="16" t="s">
        <v>30</v>
      </c>
      <c r="C20" s="17" t="s">
        <v>31</v>
      </c>
      <c r="D20" s="7" t="s">
        <v>57</v>
      </c>
      <c r="E20" s="7" t="s">
        <v>58</v>
      </c>
      <c r="F20" s="7" t="s">
        <v>59</v>
      </c>
      <c r="G20" s="7" t="s">
        <v>39</v>
      </c>
      <c r="H20" s="7" t="s">
        <v>39</v>
      </c>
      <c r="I20" s="7"/>
    </row>
    <row r="21" ht="36" customHeight="1" spans="1:9">
      <c r="A21" s="3"/>
      <c r="B21" s="16" t="s">
        <v>30</v>
      </c>
      <c r="C21" s="17" t="s">
        <v>60</v>
      </c>
      <c r="D21" s="7" t="s">
        <v>61</v>
      </c>
      <c r="E21" s="7" t="s">
        <v>62</v>
      </c>
      <c r="F21" s="7" t="s">
        <v>54</v>
      </c>
      <c r="G21" s="7" t="s">
        <v>39</v>
      </c>
      <c r="H21" s="7" t="s">
        <v>39</v>
      </c>
      <c r="I21" s="7"/>
    </row>
    <row r="22" ht="36" customHeight="1" spans="1:9">
      <c r="A22" s="3"/>
      <c r="B22" s="16" t="s">
        <v>30</v>
      </c>
      <c r="C22" s="17" t="s">
        <v>60</v>
      </c>
      <c r="D22" s="7" t="s">
        <v>63</v>
      </c>
      <c r="E22" s="7" t="s">
        <v>54</v>
      </c>
      <c r="F22" s="7" t="s">
        <v>54</v>
      </c>
      <c r="G22" s="7" t="s">
        <v>39</v>
      </c>
      <c r="H22" s="7" t="s">
        <v>39</v>
      </c>
      <c r="I22" s="7"/>
    </row>
    <row r="23" ht="36" customHeight="1" spans="1:9">
      <c r="A23" s="3"/>
      <c r="B23" s="16" t="s">
        <v>30</v>
      </c>
      <c r="C23" s="17" t="s">
        <v>60</v>
      </c>
      <c r="D23" s="7" t="s">
        <v>64</v>
      </c>
      <c r="E23" s="7" t="s">
        <v>65</v>
      </c>
      <c r="F23" s="7" t="s">
        <v>65</v>
      </c>
      <c r="G23" s="7" t="s">
        <v>39</v>
      </c>
      <c r="H23" s="7" t="s">
        <v>39</v>
      </c>
      <c r="I23" s="7"/>
    </row>
    <row r="24" ht="36" customHeight="1" spans="1:9">
      <c r="A24" s="3"/>
      <c r="B24" s="16" t="s">
        <v>30</v>
      </c>
      <c r="C24" s="17" t="s">
        <v>60</v>
      </c>
      <c r="D24" s="7" t="s">
        <v>66</v>
      </c>
      <c r="E24" s="7" t="s">
        <v>54</v>
      </c>
      <c r="F24" s="7" t="s">
        <v>54</v>
      </c>
      <c r="G24" s="7" t="s">
        <v>39</v>
      </c>
      <c r="H24" s="7" t="s">
        <v>39</v>
      </c>
      <c r="I24" s="7"/>
    </row>
    <row r="25" ht="36" customHeight="1" spans="1:9">
      <c r="A25" s="3"/>
      <c r="B25" s="16" t="s">
        <v>30</v>
      </c>
      <c r="C25" s="17" t="s">
        <v>60</v>
      </c>
      <c r="D25" s="7" t="s">
        <v>67</v>
      </c>
      <c r="E25" s="7" t="s">
        <v>65</v>
      </c>
      <c r="F25" s="7" t="s">
        <v>65</v>
      </c>
      <c r="G25" s="7" t="s">
        <v>39</v>
      </c>
      <c r="H25" s="7" t="s">
        <v>39</v>
      </c>
      <c r="I25" s="7"/>
    </row>
    <row r="26" ht="36" customHeight="1" spans="1:9">
      <c r="A26" s="3"/>
      <c r="B26" s="16" t="s">
        <v>30</v>
      </c>
      <c r="C26" s="17" t="s">
        <v>60</v>
      </c>
      <c r="D26" s="7" t="s">
        <v>68</v>
      </c>
      <c r="E26" s="7" t="s">
        <v>54</v>
      </c>
      <c r="F26" s="7" t="s">
        <v>54</v>
      </c>
      <c r="G26" s="7" t="s">
        <v>39</v>
      </c>
      <c r="H26" s="7" t="s">
        <v>39</v>
      </c>
      <c r="I26" s="7"/>
    </row>
    <row r="27" ht="36" customHeight="1" spans="1:9">
      <c r="A27" s="3"/>
      <c r="B27" s="16" t="s">
        <v>30</v>
      </c>
      <c r="C27" s="17" t="s">
        <v>60</v>
      </c>
      <c r="D27" s="7" t="s">
        <v>69</v>
      </c>
      <c r="E27" s="7" t="s">
        <v>70</v>
      </c>
      <c r="F27" s="7" t="s">
        <v>70</v>
      </c>
      <c r="G27" s="7" t="s">
        <v>39</v>
      </c>
      <c r="H27" s="7" t="s">
        <v>39</v>
      </c>
      <c r="I27" s="7"/>
    </row>
    <row r="28" ht="36" customHeight="1" spans="1:9">
      <c r="A28" s="3"/>
      <c r="B28" s="16" t="s">
        <v>30</v>
      </c>
      <c r="C28" s="17" t="s">
        <v>71</v>
      </c>
      <c r="D28" s="7" t="s">
        <v>72</v>
      </c>
      <c r="E28" s="7" t="s">
        <v>73</v>
      </c>
      <c r="F28" s="7" t="s">
        <v>73</v>
      </c>
      <c r="G28" s="7" t="s">
        <v>39</v>
      </c>
      <c r="H28" s="7" t="s">
        <v>39</v>
      </c>
      <c r="I28" s="7"/>
    </row>
    <row r="29" ht="36" customHeight="1" spans="1:9">
      <c r="A29" s="3"/>
      <c r="B29" s="16" t="s">
        <v>30</v>
      </c>
      <c r="C29" s="17" t="s">
        <v>71</v>
      </c>
      <c r="D29" s="7" t="s">
        <v>74</v>
      </c>
      <c r="E29" s="7" t="s">
        <v>75</v>
      </c>
      <c r="F29" s="7" t="s">
        <v>76</v>
      </c>
      <c r="G29" s="7" t="s">
        <v>39</v>
      </c>
      <c r="H29" s="7" t="s">
        <v>39</v>
      </c>
      <c r="I29" s="7"/>
    </row>
    <row r="30" ht="36" customHeight="1" spans="1:9">
      <c r="A30" s="3"/>
      <c r="B30" s="16" t="s">
        <v>30</v>
      </c>
      <c r="C30" s="17" t="s">
        <v>71</v>
      </c>
      <c r="D30" s="7" t="s">
        <v>77</v>
      </c>
      <c r="E30" s="7" t="s">
        <v>78</v>
      </c>
      <c r="F30" s="7" t="s">
        <v>78</v>
      </c>
      <c r="G30" s="7" t="s">
        <v>39</v>
      </c>
      <c r="H30" s="7" t="s">
        <v>39</v>
      </c>
      <c r="I30" s="7"/>
    </row>
    <row r="31" ht="36" customHeight="1" spans="1:9">
      <c r="A31" s="3"/>
      <c r="B31" s="16" t="s">
        <v>30</v>
      </c>
      <c r="C31" s="17" t="s">
        <v>71</v>
      </c>
      <c r="D31" s="7" t="s">
        <v>79</v>
      </c>
      <c r="E31" s="7" t="s">
        <v>80</v>
      </c>
      <c r="F31" s="7" t="s">
        <v>80</v>
      </c>
      <c r="G31" s="7" t="s">
        <v>39</v>
      </c>
      <c r="H31" s="7" t="s">
        <v>39</v>
      </c>
      <c r="I31" s="7"/>
    </row>
    <row r="32" ht="36" customHeight="1" spans="1:9">
      <c r="A32" s="3"/>
      <c r="B32" s="16" t="s">
        <v>30</v>
      </c>
      <c r="C32" s="17" t="s">
        <v>71</v>
      </c>
      <c r="D32" s="7" t="s">
        <v>81</v>
      </c>
      <c r="E32" s="7" t="s">
        <v>82</v>
      </c>
      <c r="F32" s="7" t="s">
        <v>82</v>
      </c>
      <c r="G32" s="7" t="s">
        <v>39</v>
      </c>
      <c r="H32" s="7" t="s">
        <v>39</v>
      </c>
      <c r="I32" s="7"/>
    </row>
    <row r="33" ht="36" customHeight="1" spans="1:9">
      <c r="A33" s="3"/>
      <c r="B33" s="16" t="s">
        <v>30</v>
      </c>
      <c r="C33" s="17" t="s">
        <v>71</v>
      </c>
      <c r="D33" s="7" t="s">
        <v>83</v>
      </c>
      <c r="E33" s="7" t="s">
        <v>84</v>
      </c>
      <c r="F33" s="7" t="s">
        <v>84</v>
      </c>
      <c r="G33" s="7" t="s">
        <v>39</v>
      </c>
      <c r="H33" s="7" t="s">
        <v>39</v>
      </c>
      <c r="I33" s="7"/>
    </row>
    <row r="34" ht="36" customHeight="1" spans="1:9">
      <c r="A34" s="3"/>
      <c r="B34" s="16" t="s">
        <v>30</v>
      </c>
      <c r="C34" s="17" t="s">
        <v>85</v>
      </c>
      <c r="D34" s="7" t="s">
        <v>86</v>
      </c>
      <c r="E34" s="7" t="s">
        <v>87</v>
      </c>
      <c r="F34" s="7" t="s">
        <v>88</v>
      </c>
      <c r="G34" s="7" t="s">
        <v>39</v>
      </c>
      <c r="H34" s="7" t="s">
        <v>39</v>
      </c>
      <c r="I34" s="7"/>
    </row>
    <row r="35" ht="36" customHeight="1" spans="1:9">
      <c r="A35" s="3"/>
      <c r="B35" s="16" t="s">
        <v>30</v>
      </c>
      <c r="C35" s="17" t="s">
        <v>85</v>
      </c>
      <c r="D35" s="7" t="s">
        <v>89</v>
      </c>
      <c r="E35" s="7" t="s">
        <v>87</v>
      </c>
      <c r="F35" s="7" t="s">
        <v>87</v>
      </c>
      <c r="G35" s="7" t="s">
        <v>39</v>
      </c>
      <c r="H35" s="7" t="s">
        <v>39</v>
      </c>
      <c r="I35" s="7"/>
    </row>
    <row r="36" ht="36" customHeight="1" spans="1:9">
      <c r="A36" s="3"/>
      <c r="B36" s="16" t="s">
        <v>90</v>
      </c>
      <c r="C36" s="17" t="s">
        <v>91</v>
      </c>
      <c r="D36" s="7" t="s">
        <v>92</v>
      </c>
      <c r="E36" s="7" t="s">
        <v>92</v>
      </c>
      <c r="F36" s="7" t="s">
        <v>92</v>
      </c>
      <c r="G36" s="7" t="s">
        <v>93</v>
      </c>
      <c r="H36" s="7" t="s">
        <v>93</v>
      </c>
      <c r="I36" s="7"/>
    </row>
    <row r="37" ht="36" customHeight="1" spans="1:9">
      <c r="A37" s="3"/>
      <c r="B37" s="16" t="s">
        <v>90</v>
      </c>
      <c r="C37" s="17" t="s">
        <v>94</v>
      </c>
      <c r="D37" s="7" t="s">
        <v>95</v>
      </c>
      <c r="E37" s="7" t="s">
        <v>96</v>
      </c>
      <c r="F37" s="7" t="s">
        <v>96</v>
      </c>
      <c r="G37" s="7" t="s">
        <v>97</v>
      </c>
      <c r="H37" s="7" t="s">
        <v>97</v>
      </c>
      <c r="I37" s="7"/>
    </row>
    <row r="38" ht="36" customHeight="1" spans="1:9">
      <c r="A38" s="3"/>
      <c r="B38" s="16" t="s">
        <v>90</v>
      </c>
      <c r="C38" s="17" t="s">
        <v>94</v>
      </c>
      <c r="D38" s="7" t="s">
        <v>98</v>
      </c>
      <c r="E38" s="7" t="s">
        <v>96</v>
      </c>
      <c r="F38" s="7" t="s">
        <v>96</v>
      </c>
      <c r="G38" s="7" t="s">
        <v>97</v>
      </c>
      <c r="H38" s="7" t="s">
        <v>97</v>
      </c>
      <c r="I38" s="7"/>
    </row>
    <row r="39" ht="36" customHeight="1" spans="1:9">
      <c r="A39" s="3"/>
      <c r="B39" s="16" t="s">
        <v>90</v>
      </c>
      <c r="C39" s="17" t="s">
        <v>94</v>
      </c>
      <c r="D39" s="7" t="s">
        <v>99</v>
      </c>
      <c r="E39" s="7" t="s">
        <v>100</v>
      </c>
      <c r="F39" s="7" t="s">
        <v>100</v>
      </c>
      <c r="G39" s="7" t="s">
        <v>97</v>
      </c>
      <c r="H39" s="7" t="s">
        <v>97</v>
      </c>
      <c r="I39" s="7"/>
    </row>
    <row r="40" ht="36" customHeight="1" spans="1:9">
      <c r="A40" s="3"/>
      <c r="B40" s="16" t="s">
        <v>90</v>
      </c>
      <c r="C40" s="17" t="s">
        <v>101</v>
      </c>
      <c r="D40" s="7" t="s">
        <v>92</v>
      </c>
      <c r="E40" s="7" t="s">
        <v>92</v>
      </c>
      <c r="F40" s="7" t="s">
        <v>92</v>
      </c>
      <c r="G40" s="7" t="s">
        <v>93</v>
      </c>
      <c r="H40" s="7" t="s">
        <v>93</v>
      </c>
      <c r="I40" s="7"/>
    </row>
    <row r="41" ht="36" customHeight="1" spans="1:9">
      <c r="A41" s="3"/>
      <c r="B41" s="16" t="s">
        <v>90</v>
      </c>
      <c r="C41" s="17" t="s">
        <v>102</v>
      </c>
      <c r="D41" s="7" t="s">
        <v>103</v>
      </c>
      <c r="E41" s="7" t="s">
        <v>104</v>
      </c>
      <c r="F41" s="7" t="s">
        <v>105</v>
      </c>
      <c r="G41" s="7" t="s">
        <v>97</v>
      </c>
      <c r="H41" s="7" t="s">
        <v>97</v>
      </c>
      <c r="I41" s="7"/>
    </row>
    <row r="42" ht="36" customHeight="1" spans="1:9">
      <c r="A42" s="3"/>
      <c r="B42" s="16" t="s">
        <v>90</v>
      </c>
      <c r="C42" s="17" t="s">
        <v>102</v>
      </c>
      <c r="D42" s="7" t="s">
        <v>106</v>
      </c>
      <c r="E42" s="7" t="s">
        <v>107</v>
      </c>
      <c r="F42" s="7" t="s">
        <v>108</v>
      </c>
      <c r="G42" s="7" t="s">
        <v>97</v>
      </c>
      <c r="H42" s="7" t="s">
        <v>97</v>
      </c>
      <c r="I42" s="7"/>
    </row>
    <row r="43" ht="16.5" customHeight="1" spans="1:9">
      <c r="A43" s="7"/>
      <c r="B43" s="14" t="s">
        <v>109</v>
      </c>
      <c r="C43" s="14"/>
      <c r="D43" s="14"/>
      <c r="E43" s="14"/>
      <c r="F43" s="14"/>
      <c r="G43" s="18">
        <v>100</v>
      </c>
      <c r="H43" s="7">
        <f>I5+J5</f>
        <v>100</v>
      </c>
      <c r="I43" s="21" t="s">
        <v>16</v>
      </c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43:F43"/>
    <mergeCell ref="A4:A8"/>
    <mergeCell ref="A9:A10"/>
    <mergeCell ref="A11:A42"/>
    <mergeCell ref="B12:B35"/>
    <mergeCell ref="B36:B42"/>
    <mergeCell ref="C12:C20"/>
    <mergeCell ref="C21:C27"/>
    <mergeCell ref="C28:C33"/>
    <mergeCell ref="C34:C35"/>
    <mergeCell ref="C37:C39"/>
    <mergeCell ref="C41:C42"/>
  </mergeCells>
  <printOptions verticalCentered="1"/>
  <pageMargins left="0.511805555555556" right="0.156944444444444" top="0.550694444444444" bottom="0.550694444444444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2021-10-14T09:14:44Z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1882F3779DA346CB8D36D772B5720156</vt:lpwstr>
  </property>
</Properties>
</file>