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<sst xmlns="http://schemas.openxmlformats.org/spreadsheetml/2006/main" count="145" uniqueCount="81">
  <si>
    <t>项目支出绩效自评表</t>
  </si>
  <si>
    <t>项目名称</t>
  </si>
  <si>
    <t>资产管理与财务稽核</t>
  </si>
  <si>
    <t>项目金额</t>
  </si>
  <si>
    <t>主管部门</t>
  </si>
  <si>
    <t>深圳市水务局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</si>
  <si>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</si>
  <si>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</si>
  <si>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</si>
  <si>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</si>
  <si>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</si>
  <si>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</si>
  <si>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</si>
  <si>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</si>
  <si>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</si>
  <si>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</si>
  <si>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</si>
  <si>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</si>
  <si>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</si>
  <si>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</si>
  <si>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</si>
  <si>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</si>
  <si>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做好全局国有资产事前事中事后监督，有效履行监管职责，提高全局资产管理水平防止国有资产流失。完成年度资产盘点、常年资产处置、推动在建工程转固等工作，切实提高资产报告、盘点报告等各类报告质量并推动问题整改及成果运用。2.根据财政部门要求组织开展2020年度资产月报、2019年度资产年报编报工作，审核分析全局资产数据。3.受局人事处委托开展离任经济责任审计工作。</t>
  </si>
  <si>
    <t>1.开展全局资产管理情况调研，首次统一组织完成全局17家单位各类资产盘点工作,做到账、卡、实相符;推动已完工项目转固超84亿元；全年完成资产处置32批次、原值合计超7亿元。2.高质量开展各项资产报告编报工作，完成2020年度资产月报、2019年度资产年报、公共基础设施等行政事业性国有资产报告编报工作，审核分析全局资产数据。3.受局人事处委托完成曾思远等五名同志离任经济责任审计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</si>
  <si>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</si>
  <si>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</si>
  <si>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</si>
  <si>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</si>
  <si>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</si>
  <si>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</si>
  <si>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</si>
  <si>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</si>
  <si>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</si>
  <si>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资产月报、资产年报、公共基础设施年报数量、盘点报告</t>
  </si>
  <si>
    <t>≥15次</t>
  </si>
  <si>
    <t>15次</t>
  </si>
  <si>
    <t>5</t>
  </si>
  <si>
    <t>离任经济责任审计人次</t>
  </si>
  <si>
    <t>≥3人次</t>
  </si>
  <si>
    <t>11人次</t>
  </si>
  <si>
    <t>管理全局国有资产总规模</t>
  </si>
  <si>
    <t>≥340亿元</t>
  </si>
  <si>
    <t>365亿元</t>
  </si>
  <si>
    <t>质量指标</t>
  </si>
  <si>
    <t>固定资产完整率</t>
  </si>
  <si>
    <t>≥90%</t>
  </si>
  <si>
    <t>99.83%</t>
  </si>
  <si>
    <t>离任经济责任审计报告</t>
  </si>
  <si>
    <t>质量合格</t>
  </si>
  <si>
    <t>固定资产可用率</t>
  </si>
  <si>
    <t>98.83%</t>
  </si>
  <si>
    <t>时效指标</t>
  </si>
  <si>
    <t>资产处置收入管理</t>
  </si>
  <si>
    <t>及时、足额上缴国库</t>
  </si>
  <si>
    <t>主管部门资产处置审批时效</t>
  </si>
  <si>
    <t>30个工作日</t>
  </si>
  <si>
    <t>&lt;30个工作日</t>
  </si>
  <si>
    <t>审计完成及时性</t>
  </si>
  <si>
    <t>按人事处要求完成</t>
  </si>
  <si>
    <t>按时完成</t>
  </si>
  <si>
    <t>成本指标</t>
  </si>
  <si>
    <t>人均通用设备占有数量</t>
  </si>
  <si>
    <t>合理</t>
  </si>
  <si>
    <t>效益指标</t>
  </si>
  <si>
    <t>经济效益指标</t>
  </si>
  <si>
    <t>不适用</t>
  </si>
  <si>
    <t>0</t>
  </si>
  <si>
    <t>社会效益指标</t>
  </si>
  <si>
    <t>为全局各单位工作履职提供服务保障，保障国有资产使用安全，提高</t>
  </si>
  <si>
    <t>实现国有资产保值增值、防止国有资产流失</t>
  </si>
  <si>
    <t>按要求完成</t>
  </si>
  <si>
    <t>13</t>
  </si>
  <si>
    <t>通过审计揭示问题并督促被审计单位及时整改</t>
  </si>
  <si>
    <t>被审计单位在规定时间内及时完成整改</t>
  </si>
  <si>
    <t>按时完成整改</t>
  </si>
  <si>
    <t>生态效益指标</t>
  </si>
  <si>
    <t>满意度指标</t>
  </si>
  <si>
    <t>服务对象满意度指标</t>
  </si>
  <si>
    <t>≥95%</t>
  </si>
  <si>
    <t>14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</si>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</sst>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115" zoomScaleNormal="115" topLeftCell="A22" workbookViewId="0">
      <selection activeCell="E23" sqref="E23"/>
    </sheetView>
  </sheetViews>
  <sheetFormatPr defaultColWidth="9" defaultRowHeight="13.5"/>
  <cols>
    <col min="1" max="3" width="8.625" style="1" customWidth="1"/>
    <col min="4" max="6" width="12.625" style="1" customWidth="1"/>
    <col min="7" max="8" width="6.625" style="1" customWidth="1"/>
    <col min="9" max="9" width="12.625" style="1" customWidth="1"/>
    <col min="10" max="16384" width="9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715600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7"/>
      <c r="H3" s="7"/>
      <c r="I3" s="7"/>
    </row>
    <row r="4" ht="16.5" spans="1:9">
      <c r="A4" s="8" t="s">
        <v>7</v>
      </c>
      <c r="B4" s="3"/>
      <c r="C4" s="3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ht="16.5" spans="1:9">
      <c r="A5" s="9"/>
      <c r="B5" s="3" t="s">
        <v>14</v>
      </c>
      <c r="C5" s="3"/>
      <c r="D5" s="10">
        <v>700000</v>
      </c>
      <c r="E5" s="10">
        <v>715600</v>
      </c>
      <c r="F5" s="10">
        <v>715600</v>
      </c>
      <c r="G5" s="11">
        <v>10</v>
      </c>
      <c r="H5" s="12">
        <f>IF(E5=0,0,ROUND(F5/E5,2))</f>
        <v>1</v>
      </c>
      <c r="I5" s="10">
        <f>ROUND(H5*G5,2)</f>
        <v>10</v>
      </c>
    </row>
    <row r="6" ht="16.5" spans="1:9">
      <c r="A6" s="9"/>
      <c r="B6" s="13" t="s">
        <v>15</v>
      </c>
      <c r="C6" s="14"/>
      <c r="D6" s="10">
        <v>700000</v>
      </c>
      <c r="E6" s="10">
        <v>715600</v>
      </c>
      <c r="F6" s="10">
        <v>715600</v>
      </c>
      <c r="G6" s="15" t="s">
        <v>16</v>
      </c>
      <c r="H6" s="12">
        <f>IF(E6=0,0,ROUND(F6/E6,2))</f>
        <v>1</v>
      </c>
      <c r="I6" s="15" t="s">
        <v>16</v>
      </c>
    </row>
    <row r="7" ht="16.5" spans="1:9">
      <c r="A7" s="9"/>
      <c r="B7" s="13" t="s">
        <v>17</v>
      </c>
      <c r="C7" s="14"/>
      <c r="D7" s="10">
        <v>0</v>
      </c>
      <c r="E7" s="10">
        <v>0</v>
      </c>
      <c r="F7" s="10">
        <v>0</v>
      </c>
      <c r="G7" s="15" t="s">
        <v>16</v>
      </c>
      <c r="H7" s="10">
        <f t="shared" ref="H6:H8" si="0">IF(E7=0,0,ROUND(F7/E7,2))</f>
        <v>0</v>
      </c>
      <c r="I7" s="15" t="s">
        <v>16</v>
      </c>
    </row>
    <row r="8" ht="16.5" spans="1:9">
      <c r="A8" s="16"/>
      <c r="B8" s="3" t="s">
        <v>18</v>
      </c>
      <c r="C8" s="3"/>
      <c r="D8" s="10">
        <f>D5-D6-D7</f>
        <v>0</v>
      </c>
      <c r="E8" s="10">
        <f>E5-E6-E7</f>
        <v>0</v>
      </c>
      <c r="F8" s="10">
        <f>F5-F6-F7</f>
        <v>0</v>
      </c>
      <c r="G8" s="15" t="s">
        <v>16</v>
      </c>
      <c r="H8" s="10">
        <f t="shared" si="0"/>
        <v>0</v>
      </c>
      <c r="I8" s="15" t="s">
        <v>16</v>
      </c>
    </row>
    <row r="9" ht="16.5" spans="1:9">
      <c r="A9" s="3" t="s">
        <v>19</v>
      </c>
      <c r="B9" s="13" t="s">
        <v>20</v>
      </c>
      <c r="C9" s="17"/>
      <c r="D9" s="17"/>
      <c r="E9" s="14"/>
      <c r="F9" s="3" t="s">
        <v>21</v>
      </c>
      <c r="G9" s="3"/>
      <c r="H9" s="3"/>
      <c r="I9" s="3"/>
    </row>
    <row r="10" ht="169" customHeight="1" spans="1:9">
      <c r="A10" s="3"/>
      <c r="B10" s="4" t="s">
        <v>22</v>
      </c>
      <c r="C10" s="5"/>
      <c r="D10" s="5"/>
      <c r="E10" s="6"/>
      <c r="F10" s="7" t="s">
        <v>23</v>
      </c>
      <c r="G10" s="7"/>
      <c r="H10" s="7"/>
      <c r="I10" s="7"/>
    </row>
    <row r="11" ht="34" customHeight="1" spans="1:9">
      <c r="A11" s="3" t="s">
        <v>24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11</v>
      </c>
      <c r="H11" s="8" t="s">
        <v>13</v>
      </c>
      <c r="I11" s="21" t="s">
        <v>30</v>
      </c>
    </row>
    <row r="12" ht="85" customHeight="1" spans="1:9">
      <c r="A12" s="3"/>
      <c r="B12" s="18" t="s">
        <v>31</v>
      </c>
      <c r="C12" s="19" t="s">
        <v>32</v>
      </c>
      <c r="D12" s="7" t="s">
        <v>33</v>
      </c>
      <c r="E12" s="7" t="s">
        <v>34</v>
      </c>
      <c r="F12" s="7" t="s">
        <v>35</v>
      </c>
      <c r="G12" s="7" t="s">
        <v>36</v>
      </c>
      <c r="H12" s="7" t="s">
        <v>36</v>
      </c>
      <c r="I12" s="7"/>
    </row>
    <row r="13" ht="16.5" customHeight="1" spans="1:9">
      <c r="A13" s="3"/>
      <c r="B13" s="18" t="s">
        <v>31</v>
      </c>
      <c r="C13" s="19" t="s">
        <v>32</v>
      </c>
      <c r="D13" s="7" t="s">
        <v>37</v>
      </c>
      <c r="E13" s="7" t="s">
        <v>38</v>
      </c>
      <c r="F13" s="7" t="s">
        <v>39</v>
      </c>
      <c r="G13" s="7" t="s">
        <v>36</v>
      </c>
      <c r="H13" s="7" t="s">
        <v>36</v>
      </c>
      <c r="I13" s="7"/>
    </row>
    <row r="14" ht="16.5" customHeight="1" spans="1:9">
      <c r="A14" s="3"/>
      <c r="B14" s="18" t="s">
        <v>31</v>
      </c>
      <c r="C14" s="19" t="s">
        <v>32</v>
      </c>
      <c r="D14" s="7" t="s">
        <v>40</v>
      </c>
      <c r="E14" s="7" t="s">
        <v>41</v>
      </c>
      <c r="F14" s="7" t="s">
        <v>42</v>
      </c>
      <c r="G14" s="7" t="s">
        <v>36</v>
      </c>
      <c r="H14" s="7" t="s">
        <v>36</v>
      </c>
      <c r="I14" s="7"/>
    </row>
    <row r="15" ht="16.5" customHeight="1" spans="1:9">
      <c r="A15" s="3"/>
      <c r="B15" s="18" t="s">
        <v>31</v>
      </c>
      <c r="C15" s="19" t="s">
        <v>43</v>
      </c>
      <c r="D15" s="7" t="s">
        <v>44</v>
      </c>
      <c r="E15" s="7" t="s">
        <v>45</v>
      </c>
      <c r="F15" s="7" t="s">
        <v>46</v>
      </c>
      <c r="G15" s="7" t="s">
        <v>36</v>
      </c>
      <c r="H15" s="7" t="s">
        <v>36</v>
      </c>
      <c r="I15" s="7"/>
    </row>
    <row r="16" ht="16.5" customHeight="1" spans="1:9">
      <c r="A16" s="3"/>
      <c r="B16" s="18" t="s">
        <v>31</v>
      </c>
      <c r="C16" s="19" t="s">
        <v>43</v>
      </c>
      <c r="D16" s="7" t="s">
        <v>47</v>
      </c>
      <c r="E16" s="7" t="s">
        <v>48</v>
      </c>
      <c r="F16" s="7" t="s">
        <v>48</v>
      </c>
      <c r="G16" s="7" t="s">
        <v>36</v>
      </c>
      <c r="H16" s="7" t="s">
        <v>36</v>
      </c>
      <c r="I16" s="7"/>
    </row>
    <row r="17" ht="16.5" customHeight="1" spans="1:9">
      <c r="A17" s="3"/>
      <c r="B17" s="18" t="s">
        <v>31</v>
      </c>
      <c r="C17" s="19" t="s">
        <v>43</v>
      </c>
      <c r="D17" s="7" t="s">
        <v>49</v>
      </c>
      <c r="E17" s="7" t="s">
        <v>45</v>
      </c>
      <c r="F17" s="7" t="s">
        <v>50</v>
      </c>
      <c r="G17" s="7" t="s">
        <v>36</v>
      </c>
      <c r="H17" s="7" t="s">
        <v>36</v>
      </c>
      <c r="I17" s="7"/>
    </row>
    <row r="18" ht="35" customHeight="1" spans="1:9">
      <c r="A18" s="3"/>
      <c r="B18" s="18" t="s">
        <v>31</v>
      </c>
      <c r="C18" s="19" t="s">
        <v>51</v>
      </c>
      <c r="D18" s="7" t="s">
        <v>52</v>
      </c>
      <c r="E18" s="7" t="s">
        <v>53</v>
      </c>
      <c r="F18" s="7" t="s">
        <v>53</v>
      </c>
      <c r="G18" s="7" t="s">
        <v>36</v>
      </c>
      <c r="H18" s="7" t="s">
        <v>36</v>
      </c>
      <c r="I18" s="7"/>
    </row>
    <row r="19" ht="16.5" customHeight="1" spans="1:9">
      <c r="A19" s="3"/>
      <c r="B19" s="18" t="s">
        <v>31</v>
      </c>
      <c r="C19" s="19" t="s">
        <v>51</v>
      </c>
      <c r="D19" s="7" t="s">
        <v>54</v>
      </c>
      <c r="E19" s="7" t="s">
        <v>55</v>
      </c>
      <c r="F19" s="7" t="s">
        <v>56</v>
      </c>
      <c r="G19" s="7" t="s">
        <v>36</v>
      </c>
      <c r="H19" s="7" t="s">
        <v>36</v>
      </c>
      <c r="I19" s="7"/>
    </row>
    <row r="20" ht="16.5" customHeight="1" spans="1:9">
      <c r="A20" s="3"/>
      <c r="B20" s="18" t="s">
        <v>31</v>
      </c>
      <c r="C20" s="19" t="s">
        <v>51</v>
      </c>
      <c r="D20" s="7" t="s">
        <v>57</v>
      </c>
      <c r="E20" s="7" t="s">
        <v>58</v>
      </c>
      <c r="F20" s="7" t="s">
        <v>59</v>
      </c>
      <c r="G20" s="7" t="s">
        <v>36</v>
      </c>
      <c r="H20" s="7" t="s">
        <v>36</v>
      </c>
      <c r="I20" s="7"/>
    </row>
    <row r="21" ht="16.5" customHeight="1" spans="1:9">
      <c r="A21" s="3"/>
      <c r="B21" s="18" t="s">
        <v>31</v>
      </c>
      <c r="C21" s="19" t="s">
        <v>60</v>
      </c>
      <c r="D21" s="7" t="s">
        <v>61</v>
      </c>
      <c r="E21" s="7" t="s">
        <v>62</v>
      </c>
      <c r="F21" s="7" t="s">
        <v>62</v>
      </c>
      <c r="G21" s="7" t="s">
        <v>36</v>
      </c>
      <c r="H21" s="7" t="s">
        <v>36</v>
      </c>
      <c r="I21" s="7"/>
    </row>
    <row r="22" ht="34" customHeight="1" spans="1:9">
      <c r="A22" s="3"/>
      <c r="B22" s="18" t="s">
        <v>63</v>
      </c>
      <c r="C22" s="19" t="s">
        <v>64</v>
      </c>
      <c r="D22" s="7" t="s">
        <v>65</v>
      </c>
      <c r="E22" s="7" t="s">
        <v>65</v>
      </c>
      <c r="F22" s="7" t="s">
        <v>65</v>
      </c>
      <c r="G22" s="7" t="s">
        <v>66</v>
      </c>
      <c r="H22" s="7" t="s">
        <v>66</v>
      </c>
      <c r="I22" s="7"/>
    </row>
    <row r="23" ht="116" customHeight="1" spans="1:9">
      <c r="A23" s="3"/>
      <c r="B23" s="18" t="s">
        <v>63</v>
      </c>
      <c r="C23" s="19" t="s">
        <v>67</v>
      </c>
      <c r="D23" s="7" t="s">
        <v>68</v>
      </c>
      <c r="E23" s="7" t="s">
        <v>69</v>
      </c>
      <c r="F23" s="7" t="s">
        <v>70</v>
      </c>
      <c r="G23" s="7" t="s">
        <v>71</v>
      </c>
      <c r="H23" s="7" t="s">
        <v>71</v>
      </c>
      <c r="I23" s="7"/>
    </row>
    <row r="24" ht="50" customHeight="1" spans="1:9">
      <c r="A24" s="3"/>
      <c r="B24" s="18" t="s">
        <v>63</v>
      </c>
      <c r="C24" s="19" t="s">
        <v>67</v>
      </c>
      <c r="D24" s="7" t="s">
        <v>72</v>
      </c>
      <c r="E24" s="7" t="s">
        <v>73</v>
      </c>
      <c r="F24" s="7" t="s">
        <v>74</v>
      </c>
      <c r="G24" s="7" t="s">
        <v>71</v>
      </c>
      <c r="H24" s="7" t="s">
        <v>71</v>
      </c>
      <c r="I24" s="7"/>
    </row>
    <row r="25" ht="16.5" customHeight="1" spans="1:9">
      <c r="A25" s="3"/>
      <c r="B25" s="18" t="s">
        <v>63</v>
      </c>
      <c r="C25" s="19" t="s">
        <v>75</v>
      </c>
      <c r="D25" s="7" t="s">
        <v>65</v>
      </c>
      <c r="E25" s="7" t="s">
        <v>65</v>
      </c>
      <c r="F25" s="7" t="s">
        <v>65</v>
      </c>
      <c r="G25" s="7" t="s">
        <v>66</v>
      </c>
      <c r="H25" s="7" t="s">
        <v>66</v>
      </c>
      <c r="I25" s="7"/>
    </row>
    <row r="26" ht="16.5" customHeight="1" spans="1:9">
      <c r="A26" s="3"/>
      <c r="B26" s="18" t="s">
        <v>63</v>
      </c>
      <c r="C26" s="19" t="s">
        <v>76</v>
      </c>
      <c r="D26" s="7" t="s">
        <v>77</v>
      </c>
      <c r="E26" s="7" t="s">
        <v>78</v>
      </c>
      <c r="F26" s="7" t="s">
        <v>78</v>
      </c>
      <c r="G26" s="7" t="s">
        <v>79</v>
      </c>
      <c r="H26" s="7" t="s">
        <v>79</v>
      </c>
      <c r="I26" s="7"/>
    </row>
    <row r="27" ht="16.5" customHeight="1" spans="1:9">
      <c r="A27" s="7"/>
      <c r="B27" s="16" t="s">
        <v>80</v>
      </c>
      <c r="C27" s="16"/>
      <c r="D27" s="16"/>
      <c r="E27" s="16"/>
      <c r="F27" s="16"/>
      <c r="G27" s="20">
        <v>100</v>
      </c>
      <c r="H27" s="7">
        <v>100</v>
      </c>
      <c r="I27" s="22" t="s">
        <v>16</v>
      </c>
    </row>
  </sheetData>
  <mergeCells count="24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7:F27"/>
    <mergeCell ref="A4:A8"/>
    <mergeCell ref="A9:A10"/>
    <mergeCell ref="A11:A26"/>
    <mergeCell ref="B12:B21"/>
    <mergeCell ref="B22:B26"/>
    <mergeCell ref="C12:C14"/>
    <mergeCell ref="C15:C17"/>
    <mergeCell ref="C18:C20"/>
    <mergeCell ref="C23:C24"/>
  </mergeCells>
  <printOptions verticalCentered="1"/>
  <pageMargins left="0.511805555555556" right="0.156944444444444" top="0.550694444444444" bottom="0.550694444444444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2021-09-28T09:12:35Z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