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自评表(1)\自评表\"/>
    </mc:Choice>
  </mc:AlternateContent>
  <bookViews>
    <workbookView xWindow="-105" yWindow="-105" windowWidth="19425" windowHeight="10425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1" i="1" s="1"/>
</calcChain>
</file>

<file path=xl/sharedStrings.xml><?xml version="1.0" encoding="utf-8"?>
<sst xmlns="http://schemas.openxmlformats.org/spreadsheetml/2006/main" count="105" uniqueCount="63">
  <si>
    <t>项目支出绩效自评表</t>
  </si>
  <si>
    <t>项目名称</t>
  </si>
  <si>
    <t>北通道及友谊路、猫仔岭支线日常维护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</si>
  <si>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</si>
  <si>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</si>
  <si>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</si>
  <si>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</si>
  <si>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</si>
  <si>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</si>
  <si>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</si>
  <si>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</si>
  <si>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</si>
  <si>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</si>
  <si>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</si>
  <si>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</si>
  <si>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</si>
  <si>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</si>
  <si>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</si>
  <si>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</si>
  <si>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</si>
  <si>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</si>
  <si>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</si>
  <si>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</si>
  <si>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通过对管线水工建筑物、机电设施日常有效维护，使输水管线得到有效管养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</si>
  <si>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</si>
  <si>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</si>
  <si>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</si>
  <si>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</si>
  <si>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</si>
  <si>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</si>
  <si>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</si>
  <si>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</si>
  <si>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</si>
  <si>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运维月报资料</t>
  </si>
  <si>
    <t>12个</t>
  </si>
  <si>
    <t>10.0</t>
  </si>
  <si>
    <t>日常维护服务范围</t>
  </si>
  <si>
    <t>（1）水工建筑物日常维护（2）机电设施运行维护（3）沿线巡查（4）协助停水检修（5）管网技术资料管理</t>
  </si>
  <si>
    <t>质量指标</t>
  </si>
  <si>
    <t>维护服务考核情况</t>
  </si>
  <si>
    <t>每月考核优良（80分以上）</t>
  </si>
  <si>
    <t>时效指标</t>
  </si>
  <si>
    <t>维护服务时间</t>
  </si>
  <si>
    <t>2020年1-12月</t>
  </si>
  <si>
    <t>成本指标</t>
  </si>
  <si>
    <t>支出进度达标率</t>
  </si>
  <si>
    <t>≥95%</t>
  </si>
  <si>
    <t>效益指标</t>
  </si>
  <si>
    <t>经济效益指标</t>
  </si>
  <si>
    <t>无</t>
  </si>
  <si>
    <t>0.0</t>
  </si>
  <si>
    <t>社会效益指标</t>
  </si>
  <si>
    <t>保障供水管线正常、安全运行，及时上报和修复安全隐患</t>
  </si>
  <si>
    <t>有效保障</t>
  </si>
  <si>
    <t>20.0</t>
  </si>
  <si>
    <t>16.0</t>
  </si>
  <si>
    <t>根据日维考核情况分析填列</t>
  </si>
  <si>
    <t>生态效益指标</t>
  </si>
  <si>
    <t>满意度指标</t>
  </si>
  <si>
    <t>中心对维护成果的满意度</t>
  </si>
  <si>
    <t>≥90%</t>
  </si>
  <si>
    <t>总分</t>
  </si>
  <si>
    <t>对北通道段、猫仔岭支线前段、输水管线保护围网一期维护对象的水工建筑物、机电设施进行日常有效的维护。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</si>
</sst>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8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G2" sqref="G2:I2"/>
    </sheetView>
  </sheetViews>
  <sheetFormatPr defaultColWidth="9" defaultRowHeight="14.25" x14ac:dyDescent="0.2"/>
  <cols>
    <col min="1" max="3" width="8.625" style="21" customWidth="1"/>
    <col min="4" max="6" width="12.625" style="21" customWidth="1"/>
    <col min="7" max="8" width="6.625" style="21" customWidth="1"/>
    <col min="9" max="9" width="12.625" style="21" customWidth="1"/>
    <col min="10" max="10" width="9" style="21" hidden="1" customWidth="1"/>
    <col min="11" max="16384" width="9" style="21"/>
  </cols>
  <sheetData>
    <row r="1" spans="1:10" ht="2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0" ht="16.5" x14ac:dyDescent="0.2">
      <c r="A2" s="2" t="s">
        <v>1</v>
      </c>
      <c r="B2" s="22" t="s">
        <v>2</v>
      </c>
      <c r="C2" s="23"/>
      <c r="D2" s="23"/>
      <c r="E2" s="24"/>
      <c r="F2" s="2" t="s">
        <v>3</v>
      </c>
      <c r="G2" s="30">
        <v>8685120</v>
      </c>
      <c r="H2" s="30"/>
      <c r="I2" s="30"/>
    </row>
    <row r="3" spans="1:10" ht="16.5" x14ac:dyDescent="0.2">
      <c r="A3" s="2" t="s">
        <v>4</v>
      </c>
      <c r="B3" s="22" t="s">
        <v>5</v>
      </c>
      <c r="C3" s="23"/>
      <c r="D3" s="23"/>
      <c r="E3" s="24"/>
      <c r="F3" s="2" t="s">
        <v>6</v>
      </c>
      <c r="G3" s="25" t="s">
        <v>7</v>
      </c>
      <c r="H3" s="25"/>
      <c r="I3" s="25"/>
    </row>
    <row r="4" spans="1:10" ht="16.5" x14ac:dyDescent="0.2">
      <c r="A4" s="7" t="s">
        <v>8</v>
      </c>
      <c r="B4" s="10"/>
      <c r="C4" s="10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10" ht="16.5" x14ac:dyDescent="0.2">
      <c r="A5" s="8"/>
      <c r="B5" s="10" t="s">
        <v>15</v>
      </c>
      <c r="C5" s="10"/>
      <c r="D5" s="12">
        <v>2265120</v>
      </c>
      <c r="E5" s="12">
        <v>2265120</v>
      </c>
      <c r="F5" s="12">
        <v>2265120</v>
      </c>
      <c r="G5" s="13">
        <v>10</v>
      </c>
      <c r="H5" s="12">
        <f>IF(E5=0,0,ROUND(F5/E5,2))</f>
        <v>1</v>
      </c>
      <c r="I5" s="12">
        <f>ROUND(H5*G5,2)</f>
        <v>10</v>
      </c>
      <c r="J5" s="26">
        <v>86</v>
      </c>
    </row>
    <row r="6" spans="1:10" ht="16.5" x14ac:dyDescent="0.2">
      <c r="A6" s="8"/>
      <c r="B6" s="15" t="s">
        <v>16</v>
      </c>
      <c r="C6" s="16"/>
      <c r="D6" s="12">
        <v>2265120</v>
      </c>
      <c r="E6" s="12">
        <v>2265120</v>
      </c>
      <c r="F6" s="12">
        <v>2265120</v>
      </c>
      <c r="G6" s="19" t="s">
        <v>17</v>
      </c>
      <c r="H6" s="12">
        <f t="shared" ref="H6:H8" si="0">IF(E6=0,0,ROUND(F6/E6,2))</f>
        <v>1</v>
      </c>
      <c r="I6" s="19" t="s">
        <v>17</v>
      </c>
    </row>
    <row r="7" spans="1:10" ht="16.5" x14ac:dyDescent="0.2">
      <c r="A7" s="8"/>
      <c r="B7" s="15" t="s">
        <v>18</v>
      </c>
      <c r="C7" s="16"/>
      <c r="D7" s="12">
        <v>0</v>
      </c>
      <c r="E7" s="12">
        <v>0</v>
      </c>
      <c r="F7" s="12">
        <v>0</v>
      </c>
      <c r="G7" s="19" t="s">
        <v>17</v>
      </c>
      <c r="H7" s="12">
        <f t="shared" si="0"/>
        <v>0</v>
      </c>
      <c r="I7" s="19" t="s">
        <v>17</v>
      </c>
    </row>
    <row r="8" spans="1:10" ht="16.5" x14ac:dyDescent="0.2">
      <c r="A8" s="9"/>
      <c r="B8" s="10" t="s">
        <v>19</v>
      </c>
      <c r="C8" s="10"/>
      <c r="D8" s="12">
        <f>D5-D6-D7</f>
        <v>0</v>
      </c>
      <c r="E8" s="12">
        <f>E5-E6-E7</f>
        <v>0</v>
      </c>
      <c r="F8" s="12">
        <f>F5-F6-F7</f>
        <v>0</v>
      </c>
      <c r="G8" s="19" t="s">
        <v>17</v>
      </c>
      <c r="H8" s="12">
        <f t="shared" si="0"/>
        <v>0</v>
      </c>
      <c r="I8" s="19" t="s">
        <v>17</v>
      </c>
    </row>
    <row r="9" spans="1:10" ht="16.5" x14ac:dyDescent="0.2">
      <c r="A9" s="10" t="s">
        <v>20</v>
      </c>
      <c r="B9" s="15" t="s">
        <v>21</v>
      </c>
      <c r="C9" s="27"/>
      <c r="D9" s="27"/>
      <c r="E9" s="16"/>
      <c r="F9" s="10" t="s">
        <v>22</v>
      </c>
      <c r="G9" s="10"/>
      <c r="H9" s="10"/>
      <c r="I9" s="10"/>
    </row>
    <row r="10" spans="1:10" ht="16.5" x14ac:dyDescent="0.2">
      <c r="A10" s="10"/>
      <c r="B10" s="3" t="s">
        <v>23</v>
      </c>
      <c r="C10" s="4"/>
      <c r="D10" s="4"/>
      <c r="E10" s="5"/>
      <c r="F10" s="6" t="s">
        <v>62</v>
      </c>
      <c r="G10" s="6"/>
      <c r="H10" s="6"/>
      <c r="I10" s="6"/>
    </row>
    <row r="11" spans="1:10" ht="33" x14ac:dyDescent="0.2">
      <c r="A11" s="10" t="s">
        <v>24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29</v>
      </c>
      <c r="G11" s="1" t="s">
        <v>12</v>
      </c>
      <c r="H11" s="1" t="s">
        <v>14</v>
      </c>
      <c r="I11" s="14" t="s">
        <v>30</v>
      </c>
    </row>
    <row r="12" spans="1:10" ht="16.5" x14ac:dyDescent="0.2">
      <c r="A12" s="10"/>
      <c r="B12" s="17" t="s">
        <v>31</v>
      </c>
      <c r="C12" s="18" t="s">
        <v>32</v>
      </c>
      <c r="D12" s="19" t="s">
        <v>33</v>
      </c>
      <c r="E12" s="19" t="s">
        <v>34</v>
      </c>
      <c r="F12" s="19" t="s">
        <v>34</v>
      </c>
      <c r="G12" s="19" t="s">
        <v>35</v>
      </c>
      <c r="H12" s="19" t="s">
        <v>35</v>
      </c>
      <c r="I12" s="19"/>
    </row>
    <row r="13" spans="1:10" ht="148.5" x14ac:dyDescent="0.2">
      <c r="A13" s="10"/>
      <c r="B13" s="17" t="s">
        <v>31</v>
      </c>
      <c r="C13" s="18" t="s">
        <v>32</v>
      </c>
      <c r="D13" s="19" t="s">
        <v>36</v>
      </c>
      <c r="E13" s="19" t="s">
        <v>37</v>
      </c>
      <c r="F13" s="19" t="s">
        <v>37</v>
      </c>
      <c r="G13" s="19" t="s">
        <v>35</v>
      </c>
      <c r="H13" s="19" t="s">
        <v>35</v>
      </c>
      <c r="I13" s="19"/>
    </row>
    <row r="14" spans="1:10" ht="33" x14ac:dyDescent="0.2">
      <c r="A14" s="10"/>
      <c r="B14" s="17" t="s">
        <v>31</v>
      </c>
      <c r="C14" s="20" t="s">
        <v>38</v>
      </c>
      <c r="D14" s="19" t="s">
        <v>39</v>
      </c>
      <c r="E14" s="19" t="s">
        <v>40</v>
      </c>
      <c r="F14" s="19" t="s">
        <v>40</v>
      </c>
      <c r="G14" s="19" t="s">
        <v>35</v>
      </c>
      <c r="H14" s="19" t="s">
        <v>35</v>
      </c>
      <c r="I14" s="19"/>
    </row>
    <row r="15" spans="1:10" ht="33" x14ac:dyDescent="0.2">
      <c r="A15" s="10"/>
      <c r="B15" s="17" t="s">
        <v>31</v>
      </c>
      <c r="C15" s="20" t="s">
        <v>41</v>
      </c>
      <c r="D15" s="19" t="s">
        <v>42</v>
      </c>
      <c r="E15" s="19" t="s">
        <v>43</v>
      </c>
      <c r="F15" s="19" t="s">
        <v>43</v>
      </c>
      <c r="G15" s="19" t="s">
        <v>35</v>
      </c>
      <c r="H15" s="19" t="s">
        <v>35</v>
      </c>
      <c r="I15" s="19"/>
    </row>
    <row r="16" spans="1:10" ht="33" x14ac:dyDescent="0.2">
      <c r="A16" s="10"/>
      <c r="B16" s="17" t="s">
        <v>31</v>
      </c>
      <c r="C16" s="20" t="s">
        <v>44</v>
      </c>
      <c r="D16" s="19" t="s">
        <v>45</v>
      </c>
      <c r="E16" s="19" t="s">
        <v>46</v>
      </c>
      <c r="F16" s="19" t="s">
        <v>46</v>
      </c>
      <c r="G16" s="19" t="s">
        <v>35</v>
      </c>
      <c r="H16" s="19" t="s">
        <v>35</v>
      </c>
      <c r="I16" s="19"/>
    </row>
    <row r="17" spans="1:9" ht="33" x14ac:dyDescent="0.2">
      <c r="A17" s="10"/>
      <c r="B17" s="17" t="s">
        <v>47</v>
      </c>
      <c r="C17" s="20" t="s">
        <v>48</v>
      </c>
      <c r="D17" s="19" t="s">
        <v>49</v>
      </c>
      <c r="E17" s="19" t="s">
        <v>49</v>
      </c>
      <c r="F17" s="19" t="s">
        <v>49</v>
      </c>
      <c r="G17" s="19" t="s">
        <v>50</v>
      </c>
      <c r="H17" s="19" t="s">
        <v>50</v>
      </c>
      <c r="I17" s="19"/>
    </row>
    <row r="18" spans="1:9" ht="82.5" x14ac:dyDescent="0.2">
      <c r="A18" s="10"/>
      <c r="B18" s="17" t="s">
        <v>47</v>
      </c>
      <c r="C18" s="20" t="s">
        <v>51</v>
      </c>
      <c r="D18" s="19" t="s">
        <v>52</v>
      </c>
      <c r="E18" s="19" t="s">
        <v>53</v>
      </c>
      <c r="F18" s="19" t="s">
        <v>53</v>
      </c>
      <c r="G18" s="19" t="s">
        <v>54</v>
      </c>
      <c r="H18" s="19" t="s">
        <v>55</v>
      </c>
      <c r="I18" s="19" t="s">
        <v>56</v>
      </c>
    </row>
    <row r="19" spans="1:9" ht="33" x14ac:dyDescent="0.2">
      <c r="A19" s="10"/>
      <c r="B19" s="17" t="s">
        <v>47</v>
      </c>
      <c r="C19" s="20" t="s">
        <v>57</v>
      </c>
      <c r="D19" s="19" t="s">
        <v>49</v>
      </c>
      <c r="E19" s="19" t="s">
        <v>49</v>
      </c>
      <c r="F19" s="19" t="s">
        <v>49</v>
      </c>
      <c r="G19" s="19" t="s">
        <v>50</v>
      </c>
      <c r="H19" s="19" t="s">
        <v>50</v>
      </c>
      <c r="I19" s="19"/>
    </row>
    <row r="20" spans="1:9" ht="33" x14ac:dyDescent="0.2">
      <c r="A20" s="10"/>
      <c r="B20" s="17" t="s">
        <v>47</v>
      </c>
      <c r="C20" s="20" t="s">
        <v>58</v>
      </c>
      <c r="D20" s="19" t="s">
        <v>59</v>
      </c>
      <c r="E20" s="19" t="s">
        <v>60</v>
      </c>
      <c r="F20" s="19" t="s">
        <v>60</v>
      </c>
      <c r="G20" s="19" t="s">
        <v>54</v>
      </c>
      <c r="H20" s="19" t="s">
        <v>54</v>
      </c>
      <c r="I20" s="19"/>
    </row>
    <row r="21" spans="1:9" ht="16.5" x14ac:dyDescent="0.2">
      <c r="A21" s="19"/>
      <c r="B21" s="9" t="s">
        <v>61</v>
      </c>
      <c r="C21" s="9"/>
      <c r="D21" s="9"/>
      <c r="E21" s="9"/>
      <c r="F21" s="9"/>
      <c r="G21" s="28">
        <v>100</v>
      </c>
      <c r="H21" s="19">
        <f>I5+J5</f>
        <v>96</v>
      </c>
      <c r="I21" s="29" t="s">
        <v>17</v>
      </c>
    </row>
  </sheetData>
  <mergeCells count="21">
    <mergeCell ref="A4:A8"/>
    <mergeCell ref="A9:A10"/>
    <mergeCell ref="A11:A20"/>
    <mergeCell ref="B12:B16"/>
    <mergeCell ref="B17:B20"/>
    <mergeCell ref="B9:E9"/>
    <mergeCell ref="B4:C4"/>
    <mergeCell ref="B5:C5"/>
    <mergeCell ref="B6:C6"/>
    <mergeCell ref="B7:C7"/>
    <mergeCell ref="B8:C8"/>
    <mergeCell ref="F9:I9"/>
    <mergeCell ref="B10:E10"/>
    <mergeCell ref="F10:I10"/>
    <mergeCell ref="B21:F21"/>
    <mergeCell ref="C12:C13"/>
    <mergeCell ref="A1:I1"/>
    <mergeCell ref="B2:E2"/>
    <mergeCell ref="G2:I2"/>
    <mergeCell ref="B3:E3"/>
    <mergeCell ref="G3:I3"/>
  </mergeCells>
  <phoneticPr fontId="6" type="noConversion"/>
  <pageMargins left="0.51181102362204722" right="0.1574803149606299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2021-09-28T05:28:01Z</cp:lastPrinted>
  <dcterms:created xsi:type="dcterms:W3CDTF">2015-06-05T18:19:00Z</dcterms:created>
  <dcterms:modified xsi:type="dcterms:W3CDTF">2021-09-28T05:28:57Z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90A6473A34524DEABCB32BF644A22A36</vt:lpwstr>
  </property>
  <property fmtid="{D5CDD505-2E9C-101B-9397-08002B2CF9AE}" pid="3" name="KSOProductBuildVer">
    <vt:lpwstr>2052-11.1.0.10700</vt:lpwstr>
  </property>
</Properties>
</file>