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自评表(1)\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3" i="1"/>
</calcChain>
</file>

<file path=xl/sharedStrings.xml><?xml version="1.0" encoding="utf-8"?>
<sst xmlns="http://schemas.openxmlformats.org/spreadsheetml/2006/main" count="121" uniqueCount="74">
  <si>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</si>
  <si>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</si>
  <si>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</si>
  <si>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</si>
  <si>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</si>
  <si>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</si>
  <si>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</si>
  <si>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</si>
  <si>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</si>
  <si>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</si>
  <si>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</si>
  <si>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</si>
  <si>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</si>
  <si>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</si>
  <si>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</si>
  <si>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</si>
  <si>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</si>
  <si>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</si>
  <si>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</si>
  <si>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</si>
  <si>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</si>
  <si>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</si>
  <si>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</si>
  <si>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</si>
  <si>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</si>
  <si>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</si>
  <si>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</si>
  <si>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</si>
  <si>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</si>
  <si>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</si>
  <si>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白蚁蚁情勘测</t>
  </si>
  <si>
    <t>1次/月</t>
  </si>
  <si>
    <t>5.0</t>
  </si>
  <si>
    <t>白蚁防治</t>
  </si>
  <si>
    <t>2次/年</t>
  </si>
  <si>
    <t>大坝安全监测次数</t>
  </si>
  <si>
    <t>≥9次</t>
  </si>
  <si>
    <t>4.0</t>
  </si>
  <si>
    <t>指标值设置偏低</t>
  </si>
  <si>
    <t>大坝安全监测年度巡视检查次数</t>
  </si>
  <si>
    <t>3次/年</t>
  </si>
  <si>
    <t>质量指标</t>
  </si>
  <si>
    <t>项目维护考核情况</t>
  </si>
  <si>
    <t>≥85分/月</t>
  </si>
  <si>
    <t>10.0</t>
  </si>
  <si>
    <t>时效指标</t>
  </si>
  <si>
    <t>维护服务时间</t>
  </si>
  <si>
    <t>2020年3-12月</t>
  </si>
  <si>
    <t>9.0</t>
  </si>
  <si>
    <t>项目维护服务时间为2020年1-12月</t>
  </si>
  <si>
    <t>成本指标</t>
  </si>
  <si>
    <t>≥95%</t>
  </si>
  <si>
    <t>9.58</t>
  </si>
  <si>
    <t>效益指标</t>
  </si>
  <si>
    <t>经济效益指标</t>
  </si>
  <si>
    <t>有效保障</t>
  </si>
  <si>
    <t>社会效益指标</t>
  </si>
  <si>
    <t>管控水库风险，确保水库运行安全</t>
  </si>
  <si>
    <t>20.0</t>
  </si>
  <si>
    <t>生态效益指标</t>
  </si>
  <si>
    <t>无</t>
  </si>
  <si>
    <t>0.0</t>
  </si>
  <si>
    <t>满意度指标</t>
  </si>
  <si>
    <t>中心对维护成果的满意度</t>
  </si>
  <si>
    <t>≥90%</t>
  </si>
  <si>
    <t>清林径大坝管养及维护</t>
    <phoneticPr fontId="1" type="noConversion"/>
  </si>
  <si>
    <t>项目整体支出进度达到了100%，但实际支出进度与计划存在一定差异</t>
    <phoneticPr fontId="1" type="noConversion"/>
  </si>
  <si>
    <t>降低大坝安全隐患造成的经济损失</t>
    <phoneticPr fontId="1" type="noConversion"/>
  </si>
  <si>
    <t>支出进度达标率</t>
    <phoneticPr fontId="1" type="noConversion"/>
  </si>
  <si>
    <t>深圳市东部水源管理中心</t>
    <phoneticPr fontId="1" type="noConversion"/>
  </si>
  <si>
    <t>在合同服务期内，已按照合同及工作方案要求，完成了定期对11条大坝安全监测工作（由于内部变形监测未采集到数据，该项费用已扣除）；对11条大坝坝体、近坝端50m蚁源区、龙清泵站绿化地及房屋建筑进行白蚁防治；对11条大坝背水坡绿化进行管养维护，维护标准按照1～2号坝执行一级绿化养护标准，3～7号坝执行二级绿化养护标准，8～11号坝执行三级绿化养护标准。</t>
    <phoneticPr fontId="1" type="noConversion"/>
  </si>
  <si>
    <t>清林径水库扩建工程已基本完工，新建11条大坝已投入使用，为科学判断水工建筑物的安全运行状况，消除隐患确保水工建筑物安全提供依据，需做好水库初蓄期大坝安全监测工作;为贯彻落实水利部和省水利厅的相关要求,坚持防重于治,防治结合的原则,确保水库水工建筑物的安全,充分发挥效益.需开展白蚁防治工作,从根本上杜绝蚁情危害。防治范围包括11条大坝坝体、近坝端50m蚁源区白蚁防治、龙清泵站绿化地及房屋建筑。为保证11条大坝绿化生长，需定期进行修剪、浇水、施肥、除草等，故需委托专业绿化管养单位对11条大坝背水坡绿化进行管养，养护面积194388㎡.1～2号坝执行一级绿化养护标准，3～7号坝执行二级绿化养护标准，8～11号坝执行三级绿化养护标准。</t>
    <phoneticPr fontId="1" type="noConversion"/>
  </si>
  <si>
    <t>2020年3-12月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</si>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</sst>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3"/>
  <sheetViews>
    <sheetView tabSelected="1" topLeftCell="A10" zoomScale="115" zoomScaleNormal="115" workbookViewId="0">
      <selection activeCell="I11" sqref="I11"/>
    </sheetView>
  </sheetViews>
  <sheetFormatPr defaultRowHeight="14.25" x14ac:dyDescent="0.2"/>
  <cols>
    <col min="1" max="3" width="8.625" style="12" customWidth="1"/>
    <col min="4" max="6" width="12.625" style="12" customWidth="1"/>
    <col min="7" max="8" width="6.625" style="12" customWidth="1"/>
    <col min="9" max="9" width="12.625" style="12" customWidth="1"/>
    <col min="10" max="10" width="0" style="12" hidden="1" customWidth="1"/>
    <col min="11" max="16384" width="9" style="12"/>
  </cols>
  <sheetData>
    <row r="1" spans="1:10" ht="2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0" ht="16.5" x14ac:dyDescent="0.2">
      <c r="A2" s="1" t="s">
        <v>1</v>
      </c>
      <c r="B2" s="13" t="s">
        <v>65</v>
      </c>
      <c r="C2" s="14"/>
      <c r="D2" s="14"/>
      <c r="E2" s="15"/>
      <c r="F2" s="1" t="s">
        <v>3</v>
      </c>
      <c r="G2" s="16">
        <v>12407896.050000001</v>
      </c>
      <c r="H2" s="16"/>
      <c r="I2" s="16"/>
    </row>
    <row r="3" spans="1:10" ht="16.5" x14ac:dyDescent="0.2">
      <c r="A3" s="1" t="s">
        <v>2</v>
      </c>
      <c r="B3" s="13" t="s">
        <v>27</v>
      </c>
      <c r="C3" s="14"/>
      <c r="D3" s="14"/>
      <c r="E3" s="15"/>
      <c r="F3" s="1" t="s">
        <v>4</v>
      </c>
      <c r="G3" s="16" t="s">
        <v>69</v>
      </c>
      <c r="H3" s="16"/>
      <c r="I3" s="16"/>
    </row>
    <row r="4" spans="1:10" ht="16.5" x14ac:dyDescent="0.2">
      <c r="A4" s="7" t="s">
        <v>26</v>
      </c>
      <c r="B4" s="3"/>
      <c r="C4" s="3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8"/>
      <c r="B5" s="3" t="s">
        <v>5</v>
      </c>
      <c r="C5" s="3"/>
      <c r="D5" s="17">
        <v>3227896.05</v>
      </c>
      <c r="E5" s="17">
        <v>3227896.05</v>
      </c>
      <c r="F5" s="17">
        <v>2928896</v>
      </c>
      <c r="G5" s="18">
        <v>10</v>
      </c>
      <c r="H5" s="17">
        <f>IF(E5=0,0,ROUND(F5/E5,2))</f>
        <v>0.91</v>
      </c>
      <c r="I5" s="17">
        <f>ROUND(H5*G5,2)</f>
        <v>9.1</v>
      </c>
      <c r="J5" s="19">
        <v>87.58</v>
      </c>
    </row>
    <row r="6" spans="1:10" ht="16.5" x14ac:dyDescent="0.2">
      <c r="A6" s="8"/>
      <c r="B6" s="20" t="s">
        <v>6</v>
      </c>
      <c r="C6" s="21"/>
      <c r="D6" s="17">
        <v>3227896.05</v>
      </c>
      <c r="E6" s="17">
        <v>3227896.05</v>
      </c>
      <c r="F6" s="17">
        <v>2928896</v>
      </c>
      <c r="G6" s="10" t="s">
        <v>23</v>
      </c>
      <c r="H6" s="17">
        <f t="shared" ref="H6:H8" si="0">IF(E6=0,0,ROUND(F6/E6,2))</f>
        <v>0.91</v>
      </c>
      <c r="I6" s="10" t="s">
        <v>23</v>
      </c>
    </row>
    <row r="7" spans="1:10" ht="16.5" x14ac:dyDescent="0.2">
      <c r="A7" s="8"/>
      <c r="B7" s="20" t="s">
        <v>7</v>
      </c>
      <c r="C7" s="21"/>
      <c r="D7" s="17">
        <v>0</v>
      </c>
      <c r="E7" s="17">
        <v>0</v>
      </c>
      <c r="F7" s="17">
        <v>0</v>
      </c>
      <c r="G7" s="10" t="s">
        <v>23</v>
      </c>
      <c r="H7" s="17">
        <f t="shared" si="0"/>
        <v>0</v>
      </c>
      <c r="I7" s="10" t="s">
        <v>23</v>
      </c>
    </row>
    <row r="8" spans="1:10" ht="16.5" x14ac:dyDescent="0.2">
      <c r="A8" s="9"/>
      <c r="B8" s="3" t="s">
        <v>8</v>
      </c>
      <c r="C8" s="3"/>
      <c r="D8" s="17">
        <f>D5-D6-D7</f>
        <v>0</v>
      </c>
      <c r="E8" s="17">
        <f>E5-E6-E7</f>
        <v>0</v>
      </c>
      <c r="F8" s="17">
        <f>F5-F6-F7</f>
        <v>0</v>
      </c>
      <c r="G8" s="10" t="s">
        <v>23</v>
      </c>
      <c r="H8" s="17">
        <f t="shared" si="0"/>
        <v>0</v>
      </c>
      <c r="I8" s="10" t="s">
        <v>23</v>
      </c>
    </row>
    <row r="9" spans="1:10" ht="16.5" x14ac:dyDescent="0.2">
      <c r="A9" s="3" t="s">
        <v>15</v>
      </c>
      <c r="B9" s="20" t="s">
        <v>16</v>
      </c>
      <c r="C9" s="22"/>
      <c r="D9" s="22"/>
      <c r="E9" s="21"/>
      <c r="F9" s="3" t="s">
        <v>17</v>
      </c>
      <c r="G9" s="3"/>
      <c r="H9" s="3"/>
      <c r="I9" s="3"/>
    </row>
    <row r="10" spans="1:10" ht="209.25" customHeight="1" x14ac:dyDescent="0.2">
      <c r="A10" s="3"/>
      <c r="B10" s="4" t="s">
        <v>71</v>
      </c>
      <c r="C10" s="5"/>
      <c r="D10" s="5"/>
      <c r="E10" s="6"/>
      <c r="F10" s="4" t="s">
        <v>70</v>
      </c>
      <c r="G10" s="5"/>
      <c r="H10" s="5"/>
      <c r="I10" s="6"/>
    </row>
    <row r="11" spans="1:10" ht="25.5" customHeight="1" x14ac:dyDescent="0.2">
      <c r="A11" s="3" t="s">
        <v>18</v>
      </c>
      <c r="B11" s="2" t="s">
        <v>24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12</v>
      </c>
      <c r="H11" s="2" t="s">
        <v>14</v>
      </c>
      <c r="I11" s="23" t="s">
        <v>73</v>
      </c>
    </row>
    <row r="12" spans="1:10" ht="16.5" x14ac:dyDescent="0.2">
      <c r="A12" s="3"/>
      <c r="B12" s="24" t="s">
        <v>28</v>
      </c>
      <c r="C12" s="25" t="s">
        <v>29</v>
      </c>
      <c r="D12" s="10" t="s">
        <v>30</v>
      </c>
      <c r="E12" s="10" t="s">
        <v>31</v>
      </c>
      <c r="F12" s="10" t="s">
        <v>31</v>
      </c>
      <c r="G12" s="10" t="s">
        <v>32</v>
      </c>
      <c r="H12" s="10" t="s">
        <v>32</v>
      </c>
      <c r="I12" s="10"/>
    </row>
    <row r="13" spans="1:10" ht="16.5" x14ac:dyDescent="0.2">
      <c r="A13" s="3"/>
      <c r="B13" s="24" t="s">
        <v>28</v>
      </c>
      <c r="C13" s="25" t="s">
        <v>29</v>
      </c>
      <c r="D13" s="10" t="s">
        <v>33</v>
      </c>
      <c r="E13" s="10" t="s">
        <v>34</v>
      </c>
      <c r="F13" s="10" t="s">
        <v>34</v>
      </c>
      <c r="G13" s="10" t="s">
        <v>32</v>
      </c>
      <c r="H13" s="10" t="s">
        <v>32</v>
      </c>
      <c r="I13" s="10"/>
    </row>
    <row r="14" spans="1:10" ht="33" x14ac:dyDescent="0.2">
      <c r="A14" s="3"/>
      <c r="B14" s="24" t="s">
        <v>28</v>
      </c>
      <c r="C14" s="25" t="s">
        <v>29</v>
      </c>
      <c r="D14" s="10" t="s">
        <v>35</v>
      </c>
      <c r="E14" s="10" t="s">
        <v>36</v>
      </c>
      <c r="F14" s="10" t="s">
        <v>36</v>
      </c>
      <c r="G14" s="10" t="s">
        <v>32</v>
      </c>
      <c r="H14" s="10" t="s">
        <v>37</v>
      </c>
      <c r="I14" s="10" t="s">
        <v>38</v>
      </c>
    </row>
    <row r="15" spans="1:10" ht="49.5" x14ac:dyDescent="0.2">
      <c r="A15" s="3"/>
      <c r="B15" s="24" t="s">
        <v>28</v>
      </c>
      <c r="C15" s="25" t="s">
        <v>29</v>
      </c>
      <c r="D15" s="10" t="s">
        <v>39</v>
      </c>
      <c r="E15" s="10" t="s">
        <v>40</v>
      </c>
      <c r="F15" s="10" t="s">
        <v>40</v>
      </c>
      <c r="G15" s="10" t="s">
        <v>32</v>
      </c>
      <c r="H15" s="10" t="s">
        <v>32</v>
      </c>
      <c r="I15" s="10"/>
    </row>
    <row r="16" spans="1:10" ht="33" x14ac:dyDescent="0.2">
      <c r="A16" s="3"/>
      <c r="B16" s="24" t="s">
        <v>28</v>
      </c>
      <c r="C16" s="26" t="s">
        <v>41</v>
      </c>
      <c r="D16" s="10" t="s">
        <v>42</v>
      </c>
      <c r="E16" s="10" t="s">
        <v>43</v>
      </c>
      <c r="F16" s="10" t="s">
        <v>43</v>
      </c>
      <c r="G16" s="10" t="s">
        <v>44</v>
      </c>
      <c r="H16" s="10" t="s">
        <v>44</v>
      </c>
      <c r="I16" s="10"/>
    </row>
    <row r="17" spans="1:9" ht="49.5" x14ac:dyDescent="0.2">
      <c r="A17" s="3"/>
      <c r="B17" s="24" t="s">
        <v>28</v>
      </c>
      <c r="C17" s="26" t="s">
        <v>45</v>
      </c>
      <c r="D17" s="10" t="s">
        <v>46</v>
      </c>
      <c r="E17" s="10" t="s">
        <v>47</v>
      </c>
      <c r="F17" s="10" t="s">
        <v>72</v>
      </c>
      <c r="G17" s="10" t="s">
        <v>44</v>
      </c>
      <c r="H17" s="10" t="s">
        <v>48</v>
      </c>
      <c r="I17" s="10" t="s">
        <v>49</v>
      </c>
    </row>
    <row r="18" spans="1:9" ht="99" x14ac:dyDescent="0.2">
      <c r="A18" s="3"/>
      <c r="B18" s="24" t="s">
        <v>28</v>
      </c>
      <c r="C18" s="26" t="s">
        <v>50</v>
      </c>
      <c r="D18" s="10" t="s">
        <v>68</v>
      </c>
      <c r="E18" s="10" t="s">
        <v>51</v>
      </c>
      <c r="F18" s="10" t="s">
        <v>51</v>
      </c>
      <c r="G18" s="10" t="s">
        <v>44</v>
      </c>
      <c r="H18" s="10" t="s">
        <v>52</v>
      </c>
      <c r="I18" s="10" t="s">
        <v>66</v>
      </c>
    </row>
    <row r="19" spans="1:9" ht="49.5" x14ac:dyDescent="0.2">
      <c r="A19" s="3"/>
      <c r="B19" s="24" t="s">
        <v>53</v>
      </c>
      <c r="C19" s="26" t="s">
        <v>54</v>
      </c>
      <c r="D19" s="10" t="s">
        <v>67</v>
      </c>
      <c r="E19" s="10" t="s">
        <v>55</v>
      </c>
      <c r="F19" s="10" t="s">
        <v>55</v>
      </c>
      <c r="G19" s="10" t="s">
        <v>44</v>
      </c>
      <c r="H19" s="10" t="s">
        <v>44</v>
      </c>
      <c r="I19" s="10"/>
    </row>
    <row r="20" spans="1:9" ht="49.5" x14ac:dyDescent="0.2">
      <c r="A20" s="3"/>
      <c r="B20" s="24" t="s">
        <v>53</v>
      </c>
      <c r="C20" s="26" t="s">
        <v>56</v>
      </c>
      <c r="D20" s="10" t="s">
        <v>57</v>
      </c>
      <c r="E20" s="10" t="s">
        <v>55</v>
      </c>
      <c r="F20" s="10" t="s">
        <v>55</v>
      </c>
      <c r="G20" s="10" t="s">
        <v>58</v>
      </c>
      <c r="H20" s="10" t="s">
        <v>58</v>
      </c>
      <c r="I20" s="10"/>
    </row>
    <row r="21" spans="1:9" ht="33" x14ac:dyDescent="0.2">
      <c r="A21" s="3"/>
      <c r="B21" s="24" t="s">
        <v>53</v>
      </c>
      <c r="C21" s="26" t="s">
        <v>59</v>
      </c>
      <c r="D21" s="10" t="s">
        <v>60</v>
      </c>
      <c r="E21" s="10" t="s">
        <v>60</v>
      </c>
      <c r="F21" s="10" t="s">
        <v>60</v>
      </c>
      <c r="G21" s="10" t="s">
        <v>61</v>
      </c>
      <c r="H21" s="10" t="s">
        <v>61</v>
      </c>
      <c r="I21" s="10"/>
    </row>
    <row r="22" spans="1:9" ht="33" x14ac:dyDescent="0.2">
      <c r="A22" s="3"/>
      <c r="B22" s="24" t="s">
        <v>53</v>
      </c>
      <c r="C22" s="26" t="s">
        <v>62</v>
      </c>
      <c r="D22" s="10" t="s">
        <v>63</v>
      </c>
      <c r="E22" s="10" t="s">
        <v>64</v>
      </c>
      <c r="F22" s="10" t="s">
        <v>64</v>
      </c>
      <c r="G22" s="10" t="s">
        <v>44</v>
      </c>
      <c r="H22" s="10" t="s">
        <v>44</v>
      </c>
      <c r="I22" s="10"/>
    </row>
    <row r="23" spans="1:9" ht="16.5" x14ac:dyDescent="0.2">
      <c r="A23" s="10"/>
      <c r="B23" s="9" t="s">
        <v>25</v>
      </c>
      <c r="C23" s="9"/>
      <c r="D23" s="9"/>
      <c r="E23" s="9"/>
      <c r="F23" s="9"/>
      <c r="G23" s="27">
        <v>100</v>
      </c>
      <c r="H23" s="10">
        <f>I5+J5</f>
        <v>96.679999999999993</v>
      </c>
      <c r="I23" s="28" t="s">
        <v>23</v>
      </c>
    </row>
  </sheetData>
  <mergeCells count="21">
    <mergeCell ref="B23:F23"/>
    <mergeCell ref="A11:A22"/>
    <mergeCell ref="B12:B18"/>
    <mergeCell ref="B19:B22"/>
    <mergeCell ref="C12:C15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2021-09-28T05:35:54Z</cp:lastPrinted>
  <dcterms:created xsi:type="dcterms:W3CDTF">2015-06-05T18:19:34Z</dcterms:created>
  <dcterms:modified xsi:type="dcterms:W3CDTF">2021-09-28T05:35:57Z</dcterms:modified>
</cp:coreProperties>
</file>