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3250" windowHeight="125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5" i="1"/>
  <c r="I5" i="1" l="1"/>
  <c r="F8" i="1" l="1"/>
  <c r="E8" i="1"/>
  <c r="H8" i="1" s="1"/>
  <c r="D8" i="1"/>
  <c r="H21" i="1"/>
</calcChain>
</file>

<file path=xl/sharedStrings.xml><?xml version="1.0" encoding="utf-8"?>
<sst xmlns="http://schemas.openxmlformats.org/spreadsheetml/2006/main" count="107" uniqueCount="68">
  <si>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</si>
  <si>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</si>
  <si>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</si>
  <si>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</si>
  <si>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</si>
  <si>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</si>
  <si>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</si>
  <si>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</si>
  <si>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</si>
  <si>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</si>
  <si>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</si>
  <si>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</si>
  <si>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</si>
  <si>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</si>
  <si>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</si>
  <si>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</si>
  <si>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</si>
  <si>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</si>
  <si>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</si>
  <si>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</si>
  <si>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</si>
  <si>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</si>
  <si>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</si>
  <si>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</si>
  <si>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</si>
  <si>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</si>
  <si>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</si>
  <si>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</si>
  <si>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深圳市水务局</t>
  </si>
  <si>
    <t>产出指标</t>
  </si>
  <si>
    <t>数量指标</t>
  </si>
  <si>
    <t>总服务面积</t>
  </si>
  <si>
    <t>≈23180平方米</t>
  </si>
  <si>
    <t>24240平方米</t>
  </si>
  <si>
    <t>10.0</t>
  </si>
  <si>
    <t>9.0</t>
  </si>
  <si>
    <t>年度指标设置偏低</t>
  </si>
  <si>
    <t>3个</t>
  </si>
  <si>
    <t>6个</t>
  </si>
  <si>
    <t>8.0</t>
  </si>
  <si>
    <t>质量指标</t>
  </si>
  <si>
    <t>每月物业管理服务评分</t>
  </si>
  <si>
    <t>≥80分</t>
  </si>
  <si>
    <t>时效指标</t>
  </si>
  <si>
    <t>2020年1-12月</t>
  </si>
  <si>
    <t>成本指标</t>
  </si>
  <si>
    <t>支出进度达标率</t>
  </si>
  <si>
    <t>≥95%</t>
  </si>
  <si>
    <t>效益指标</t>
  </si>
  <si>
    <t>经济效益指标</t>
  </si>
  <si>
    <t>无</t>
  </si>
  <si>
    <t>0.0</t>
  </si>
  <si>
    <t>社会效益指标</t>
  </si>
  <si>
    <t>有效保障</t>
  </si>
  <si>
    <t>20.0</t>
  </si>
  <si>
    <t>18.0</t>
  </si>
  <si>
    <t>根据满意度指标情况分析填列</t>
  </si>
  <si>
    <t>生态效益指标</t>
  </si>
  <si>
    <t>满意度指标</t>
  </si>
  <si>
    <t>职工对物业工作满意度</t>
  </si>
  <si>
    <t>≥80%</t>
  </si>
  <si>
    <t>物业管理费</t>
    <phoneticPr fontId="1" type="noConversion"/>
  </si>
  <si>
    <t>物业管理的服务保障效果</t>
    <phoneticPr fontId="1" type="noConversion"/>
  </si>
  <si>
    <t>物业服务行政办公区域</t>
    <phoneticPr fontId="1" type="noConversion"/>
  </si>
  <si>
    <t>物业管理服务时间</t>
    <phoneticPr fontId="1" type="noConversion"/>
  </si>
  <si>
    <t>深圳市东部水源管理中心</t>
    <phoneticPr fontId="1" type="noConversion"/>
  </si>
  <si>
    <t>做好龙岗、坪山、大鹏三大区域的办公楼、部分泵房物业管理服务，以及完成中心办公楼及部分泵站的清洁、保洁、垃圾清运、四害消杀、室内绿植摆放及养护、会务服务工作等日常办公工作</t>
    <phoneticPr fontId="1" type="noConversion"/>
  </si>
  <si>
    <t>完成了中心在龙岗、坪山、大鹏三大区域的办公楼、部分泵房物业管理服务，做好了中心办公楼及部分泵站的清洁、保洁、垃圾清运、四害消杀、室内绿植摆放及养护、会务服务工作，使中心后勤、卫生等工作得以有效保障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</si>
</sst>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zoomScale="115" zoomScaleNormal="115" workbookViewId="0">
      <selection activeCell="E14" sqref="E14"/>
    </sheetView>
  </sheetViews>
  <sheetFormatPr defaultRowHeight="14.25" x14ac:dyDescent="0.2"/>
  <cols>
    <col min="1" max="3" width="8.625" customWidth="1"/>
    <col min="4" max="6" width="12.625" customWidth="1"/>
    <col min="7" max="8" width="6.625" customWidth="1"/>
    <col min="9" max="9" width="12.625" customWidth="1"/>
    <col min="10" max="10" width="0" hidden="1" customWidth="1"/>
  </cols>
  <sheetData>
    <row r="1" spans="1:10" ht="27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3"/>
    </row>
    <row r="2" spans="1:10" ht="16.5" x14ac:dyDescent="0.2">
      <c r="A2" s="1" t="s">
        <v>1</v>
      </c>
      <c r="B2" s="9" t="s">
        <v>61</v>
      </c>
      <c r="C2" s="10"/>
      <c r="D2" s="10"/>
      <c r="E2" s="11"/>
      <c r="F2" s="1" t="s">
        <v>3</v>
      </c>
      <c r="G2" s="5">
        <v>9536666.7100000009</v>
      </c>
      <c r="H2" s="5"/>
      <c r="I2" s="5"/>
      <c r="J2" s="13"/>
    </row>
    <row r="3" spans="1:10" ht="16.5" x14ac:dyDescent="0.2">
      <c r="A3" s="1" t="s">
        <v>2</v>
      </c>
      <c r="B3" s="9" t="s">
        <v>28</v>
      </c>
      <c r="C3" s="10"/>
      <c r="D3" s="10"/>
      <c r="E3" s="11"/>
      <c r="F3" s="1" t="s">
        <v>4</v>
      </c>
      <c r="G3" s="5" t="s">
        <v>65</v>
      </c>
      <c r="H3" s="5"/>
      <c r="I3" s="5"/>
      <c r="J3" s="13"/>
    </row>
    <row r="4" spans="1:10" ht="16.5" x14ac:dyDescent="0.2">
      <c r="A4" s="6" t="s">
        <v>27</v>
      </c>
      <c r="B4" s="4"/>
      <c r="C4" s="4"/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3"/>
    </row>
    <row r="5" spans="1:10" ht="16.5" x14ac:dyDescent="0.2">
      <c r="A5" s="7"/>
      <c r="B5" s="4" t="s">
        <v>5</v>
      </c>
      <c r="C5" s="4"/>
      <c r="D5" s="14">
        <v>2486666.71</v>
      </c>
      <c r="E5" s="14">
        <v>2486666.71</v>
      </c>
      <c r="F5" s="14">
        <v>2486666.71</v>
      </c>
      <c r="G5" s="15">
        <v>10</v>
      </c>
      <c r="H5" s="14">
        <f>IF(E5=0,0,ROUND(F5/E5,2))</f>
        <v>1</v>
      </c>
      <c r="I5" s="14">
        <f>ROUND(H5*G5,2)</f>
        <v>10</v>
      </c>
      <c r="J5" s="16">
        <v>85</v>
      </c>
    </row>
    <row r="6" spans="1:10" ht="16.5" x14ac:dyDescent="0.2">
      <c r="A6" s="7"/>
      <c r="B6" s="17" t="s">
        <v>6</v>
      </c>
      <c r="C6" s="18"/>
      <c r="D6" s="14">
        <v>2486666.71</v>
      </c>
      <c r="E6" s="14">
        <v>2486666.71</v>
      </c>
      <c r="F6" s="14">
        <v>2486666.71</v>
      </c>
      <c r="G6" s="2" t="s">
        <v>24</v>
      </c>
      <c r="H6" s="14">
        <f t="shared" ref="H6:H8" si="0">IF(E6=0,0,ROUND(F6/E6,2))</f>
        <v>1</v>
      </c>
      <c r="I6" s="2" t="s">
        <v>24</v>
      </c>
      <c r="J6" s="13"/>
    </row>
    <row r="7" spans="1:10" ht="16.5" x14ac:dyDescent="0.2">
      <c r="A7" s="7"/>
      <c r="B7" s="17" t="s">
        <v>7</v>
      </c>
      <c r="C7" s="18"/>
      <c r="D7" s="14">
        <v>0</v>
      </c>
      <c r="E7" s="14">
        <v>0</v>
      </c>
      <c r="F7" s="14">
        <v>0</v>
      </c>
      <c r="G7" s="2" t="s">
        <v>24</v>
      </c>
      <c r="H7" s="14">
        <f t="shared" si="0"/>
        <v>0</v>
      </c>
      <c r="I7" s="2" t="s">
        <v>24</v>
      </c>
      <c r="J7" s="13"/>
    </row>
    <row r="8" spans="1:10" ht="16.5" x14ac:dyDescent="0.2">
      <c r="A8" s="8"/>
      <c r="B8" s="4" t="s">
        <v>8</v>
      </c>
      <c r="C8" s="4"/>
      <c r="D8" s="14">
        <f>D5-D6-D7</f>
        <v>0</v>
      </c>
      <c r="E8" s="14">
        <f>E5-E6-E7</f>
        <v>0</v>
      </c>
      <c r="F8" s="14">
        <f>F5-F6-F7</f>
        <v>0</v>
      </c>
      <c r="G8" s="2" t="s">
        <v>24</v>
      </c>
      <c r="H8" s="14">
        <f t="shared" si="0"/>
        <v>0</v>
      </c>
      <c r="I8" s="2" t="s">
        <v>24</v>
      </c>
      <c r="J8" s="13"/>
    </row>
    <row r="9" spans="1:10" ht="16.5" x14ac:dyDescent="0.2">
      <c r="A9" s="4" t="s">
        <v>15</v>
      </c>
      <c r="B9" s="17" t="s">
        <v>16</v>
      </c>
      <c r="C9" s="19"/>
      <c r="D9" s="19"/>
      <c r="E9" s="18"/>
      <c r="F9" s="4" t="s">
        <v>17</v>
      </c>
      <c r="G9" s="4"/>
      <c r="H9" s="4"/>
      <c r="I9" s="4"/>
      <c r="J9" s="13"/>
    </row>
    <row r="10" spans="1:10" ht="109.5" customHeight="1" x14ac:dyDescent="0.2">
      <c r="A10" s="4"/>
      <c r="B10" s="9" t="s">
        <v>66</v>
      </c>
      <c r="C10" s="10"/>
      <c r="D10" s="10"/>
      <c r="E10" s="11"/>
      <c r="F10" s="5" t="s">
        <v>67</v>
      </c>
      <c r="G10" s="5"/>
      <c r="H10" s="5"/>
      <c r="I10" s="5"/>
      <c r="J10" s="13"/>
    </row>
    <row r="11" spans="1:10" ht="33" x14ac:dyDescent="0.2">
      <c r="A11" s="4" t="s">
        <v>18</v>
      </c>
      <c r="B11" s="3" t="s">
        <v>25</v>
      </c>
      <c r="C11" s="3" t="s">
        <v>19</v>
      </c>
      <c r="D11" s="3" t="s">
        <v>20</v>
      </c>
      <c r="E11" s="3" t="s">
        <v>21</v>
      </c>
      <c r="F11" s="3" t="s">
        <v>22</v>
      </c>
      <c r="G11" s="3" t="s">
        <v>12</v>
      </c>
      <c r="H11" s="3" t="s">
        <v>14</v>
      </c>
      <c r="I11" s="20" t="s">
        <v>23</v>
      </c>
      <c r="J11" s="13"/>
    </row>
    <row r="12" spans="1:10" ht="33" x14ac:dyDescent="0.2">
      <c r="A12" s="4"/>
      <c r="B12" s="21" t="s">
        <v>29</v>
      </c>
      <c r="C12" s="22" t="s">
        <v>30</v>
      </c>
      <c r="D12" s="2" t="s">
        <v>31</v>
      </c>
      <c r="E12" s="2" t="s">
        <v>32</v>
      </c>
      <c r="F12" s="2" t="s">
        <v>33</v>
      </c>
      <c r="G12" s="2" t="s">
        <v>34</v>
      </c>
      <c r="H12" s="2" t="s">
        <v>35</v>
      </c>
      <c r="I12" s="2" t="s">
        <v>36</v>
      </c>
      <c r="J12" s="13"/>
    </row>
    <row r="13" spans="1:10" ht="33" x14ac:dyDescent="0.2">
      <c r="A13" s="4"/>
      <c r="B13" s="21" t="s">
        <v>29</v>
      </c>
      <c r="C13" s="22" t="s">
        <v>30</v>
      </c>
      <c r="D13" s="2" t="s">
        <v>63</v>
      </c>
      <c r="E13" s="2" t="s">
        <v>37</v>
      </c>
      <c r="F13" s="2" t="s">
        <v>38</v>
      </c>
      <c r="G13" s="2" t="s">
        <v>34</v>
      </c>
      <c r="H13" s="2" t="s">
        <v>39</v>
      </c>
      <c r="I13" s="2" t="s">
        <v>36</v>
      </c>
      <c r="J13" s="13"/>
    </row>
    <row r="14" spans="1:10" ht="33" x14ac:dyDescent="0.2">
      <c r="A14" s="4"/>
      <c r="B14" s="21" t="s">
        <v>29</v>
      </c>
      <c r="C14" s="23" t="s">
        <v>40</v>
      </c>
      <c r="D14" s="2" t="s">
        <v>41</v>
      </c>
      <c r="E14" s="2" t="s">
        <v>42</v>
      </c>
      <c r="F14" s="2" t="s">
        <v>42</v>
      </c>
      <c r="G14" s="2" t="s">
        <v>34</v>
      </c>
      <c r="H14" s="2" t="s">
        <v>34</v>
      </c>
      <c r="I14" s="2"/>
      <c r="J14" s="13"/>
    </row>
    <row r="15" spans="1:10" ht="33" x14ac:dyDescent="0.2">
      <c r="A15" s="4"/>
      <c r="B15" s="21" t="s">
        <v>29</v>
      </c>
      <c r="C15" s="23" t="s">
        <v>43</v>
      </c>
      <c r="D15" s="2" t="s">
        <v>64</v>
      </c>
      <c r="E15" s="2" t="s">
        <v>44</v>
      </c>
      <c r="F15" s="2" t="s">
        <v>44</v>
      </c>
      <c r="G15" s="2" t="s">
        <v>34</v>
      </c>
      <c r="H15" s="2" t="s">
        <v>34</v>
      </c>
      <c r="I15" s="2"/>
      <c r="J15" s="13"/>
    </row>
    <row r="16" spans="1:10" ht="33" x14ac:dyDescent="0.2">
      <c r="A16" s="4"/>
      <c r="B16" s="21" t="s">
        <v>29</v>
      </c>
      <c r="C16" s="23" t="s">
        <v>45</v>
      </c>
      <c r="D16" s="2" t="s">
        <v>46</v>
      </c>
      <c r="E16" s="2" t="s">
        <v>47</v>
      </c>
      <c r="F16" s="2" t="s">
        <v>47</v>
      </c>
      <c r="G16" s="2" t="s">
        <v>34</v>
      </c>
      <c r="H16" s="2" t="s">
        <v>34</v>
      </c>
      <c r="I16" s="2"/>
      <c r="J16" s="13"/>
    </row>
    <row r="17" spans="1:10" ht="33" x14ac:dyDescent="0.2">
      <c r="A17" s="4"/>
      <c r="B17" s="21" t="s">
        <v>48</v>
      </c>
      <c r="C17" s="23" t="s">
        <v>49</v>
      </c>
      <c r="D17" s="2" t="s">
        <v>50</v>
      </c>
      <c r="E17" s="2" t="s">
        <v>50</v>
      </c>
      <c r="F17" s="2" t="s">
        <v>50</v>
      </c>
      <c r="G17" s="2" t="s">
        <v>51</v>
      </c>
      <c r="H17" s="2" t="s">
        <v>51</v>
      </c>
      <c r="I17" s="2"/>
      <c r="J17" s="13"/>
    </row>
    <row r="18" spans="1:10" ht="49.5" x14ac:dyDescent="0.2">
      <c r="A18" s="4"/>
      <c r="B18" s="21" t="s">
        <v>48</v>
      </c>
      <c r="C18" s="23" t="s">
        <v>52</v>
      </c>
      <c r="D18" s="2" t="s">
        <v>62</v>
      </c>
      <c r="E18" s="2" t="s">
        <v>53</v>
      </c>
      <c r="F18" s="2" t="s">
        <v>53</v>
      </c>
      <c r="G18" s="2" t="s">
        <v>54</v>
      </c>
      <c r="H18" s="2" t="s">
        <v>55</v>
      </c>
      <c r="I18" s="2" t="s">
        <v>56</v>
      </c>
      <c r="J18" s="13"/>
    </row>
    <row r="19" spans="1:10" ht="33" x14ac:dyDescent="0.2">
      <c r="A19" s="4"/>
      <c r="B19" s="21" t="s">
        <v>48</v>
      </c>
      <c r="C19" s="23" t="s">
        <v>57</v>
      </c>
      <c r="D19" s="2" t="s">
        <v>50</v>
      </c>
      <c r="E19" s="2" t="s">
        <v>50</v>
      </c>
      <c r="F19" s="2" t="s">
        <v>50</v>
      </c>
      <c r="G19" s="2" t="s">
        <v>51</v>
      </c>
      <c r="H19" s="2" t="s">
        <v>51</v>
      </c>
      <c r="I19" s="2"/>
      <c r="J19" s="13"/>
    </row>
    <row r="20" spans="1:10" ht="33" x14ac:dyDescent="0.2">
      <c r="A20" s="4"/>
      <c r="B20" s="21" t="s">
        <v>48</v>
      </c>
      <c r="C20" s="23" t="s">
        <v>58</v>
      </c>
      <c r="D20" s="2" t="s">
        <v>59</v>
      </c>
      <c r="E20" s="2" t="s">
        <v>60</v>
      </c>
      <c r="F20" s="2" t="s">
        <v>60</v>
      </c>
      <c r="G20" s="2" t="s">
        <v>54</v>
      </c>
      <c r="H20" s="2" t="s">
        <v>54</v>
      </c>
      <c r="I20" s="2"/>
      <c r="J20" s="13"/>
    </row>
    <row r="21" spans="1:10" ht="16.5" x14ac:dyDescent="0.2">
      <c r="A21" s="2"/>
      <c r="B21" s="8" t="s">
        <v>26</v>
      </c>
      <c r="C21" s="8"/>
      <c r="D21" s="8"/>
      <c r="E21" s="8"/>
      <c r="F21" s="8"/>
      <c r="G21" s="24">
        <v>100</v>
      </c>
      <c r="H21" s="2">
        <f>I5+J5</f>
        <v>95</v>
      </c>
      <c r="I21" s="25" t="s">
        <v>24</v>
      </c>
      <c r="J21" s="13"/>
    </row>
  </sheetData>
  <mergeCells count="21">
    <mergeCell ref="A1:I1"/>
    <mergeCell ref="F9:I9"/>
    <mergeCell ref="A9:A10"/>
    <mergeCell ref="F10:I10"/>
    <mergeCell ref="B4:C4"/>
    <mergeCell ref="B5:C5"/>
    <mergeCell ref="A4:A8"/>
    <mergeCell ref="G2:I2"/>
    <mergeCell ref="G3:I3"/>
    <mergeCell ref="B6:C6"/>
    <mergeCell ref="B8:C8"/>
    <mergeCell ref="B3:E3"/>
    <mergeCell ref="B2:E2"/>
    <mergeCell ref="B7:C7"/>
    <mergeCell ref="B9:E9"/>
    <mergeCell ref="B10:E10"/>
    <mergeCell ref="B21:F21"/>
    <mergeCell ref="A11:A20"/>
    <mergeCell ref="B12:B16"/>
    <mergeCell ref="B17:B20"/>
    <mergeCell ref="C12:C13"/>
  </mergeCells>
  <phoneticPr fontId="1" type="noConversion"/>
  <pageMargins left="0.51181102362204722" right="0.15748031496062992" top="0.55118110236220474" bottom="0.5511811023622047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2021-09-28T05:37:20Z</dcterms:modified>
</cp:coreProperties>
</file>