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9425" windowHeight="10425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22" i="1"/>
</calcChain>
</file>

<file path=xl/sharedStrings.xml><?xml version="1.0" encoding="utf-8"?>
<sst xmlns="http://schemas.openxmlformats.org/spreadsheetml/2006/main" count="112" uniqueCount="66">
  <si>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</si>
  <si>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</si>
  <si>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</si>
  <si>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</si>
  <si>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</si>
  <si>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</si>
  <si>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</si>
  <si>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</si>
  <si>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</si>
  <si>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</si>
  <si>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</si>
  <si>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</si>
  <si>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</si>
  <si>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</si>
  <si>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</si>
  <si>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</si>
  <si>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</si>
  <si>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</si>
  <si>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</si>
  <si>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</si>
  <si>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</si>
  <si>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</si>
  <si>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</si>
  <si>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</si>
  <si>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</si>
  <si>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</si>
  <si>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</si>
  <si>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</si>
  <si>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深圳市水务局</t>
  </si>
  <si>
    <t>产出指标</t>
  </si>
  <si>
    <t>数量指标</t>
  </si>
  <si>
    <t>消防设备更新数量</t>
  </si>
  <si>
    <t>≥1批</t>
  </si>
  <si>
    <t>6.0</t>
  </si>
  <si>
    <t>家具设备购置数量</t>
  </si>
  <si>
    <t>≥4批</t>
  </si>
  <si>
    <t>7.0</t>
  </si>
  <si>
    <t>办公设备购置数量</t>
  </si>
  <si>
    <t>≥20件</t>
  </si>
  <si>
    <t>质量指标</t>
  </si>
  <si>
    <t>验收合格率</t>
  </si>
  <si>
    <t>合格</t>
  </si>
  <si>
    <t>10.0</t>
  </si>
  <si>
    <t>时效指标</t>
  </si>
  <si>
    <t>购置时间</t>
  </si>
  <si>
    <t>2020年12月30日前</t>
  </si>
  <si>
    <t>成本指标</t>
  </si>
  <si>
    <t>支出进度达标率</t>
  </si>
  <si>
    <t>≥95%</t>
  </si>
  <si>
    <t>效益指标</t>
  </si>
  <si>
    <t>经济效益指标</t>
  </si>
  <si>
    <t>无</t>
  </si>
  <si>
    <t>0.0</t>
  </si>
  <si>
    <t>社会效益指标</t>
  </si>
  <si>
    <t>提升中心整体社会形象</t>
  </si>
  <si>
    <t>逐步提升</t>
  </si>
  <si>
    <t>30.0</t>
  </si>
  <si>
    <t>生态效益指标</t>
  </si>
  <si>
    <t>满意度指标</t>
  </si>
  <si>
    <t>职工使用满意度</t>
  </si>
  <si>
    <t>9.78</t>
  </si>
  <si>
    <t>根据满意度调查表结果填列</t>
  </si>
  <si>
    <t>泵站运行管理</t>
    <phoneticPr fontId="1" type="noConversion"/>
  </si>
  <si>
    <t>深圳市东部水源管理中心</t>
    <phoneticPr fontId="1" type="noConversion"/>
  </si>
  <si>
    <t>现有部分台式电脑、复印机、空调、手提电脑、家具等办公设备已达到报废年限，无维修价值，且消防设备也急需更新，为保障工作的正常进行及满足新招员工办公配备要求，2020年需更新办公设备、办公家具及消防设备等。</t>
    <phoneticPr fontId="1" type="noConversion"/>
  </si>
  <si>
    <t>严格按财政局配置标准及安全管理要求更新办公设备、办公家具及消防设备等，满足满足员工办公配备需求，保障工作正常开展。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</si>
</sst>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10" zoomScale="115" zoomScaleNormal="115" workbookViewId="0">
      <selection activeCell="F16" sqref="F16"/>
    </sheetView>
  </sheetViews>
  <sheetFormatPr defaultRowHeight="14.25" x14ac:dyDescent="0.2"/>
  <cols>
    <col min="1" max="3" width="8.625" style="13" customWidth="1"/>
    <col min="4" max="6" width="12.625" style="13" customWidth="1"/>
    <col min="7" max="8" width="6.625" style="13" customWidth="1"/>
    <col min="9" max="9" width="12.625" style="13" customWidth="1"/>
    <col min="10" max="10" width="0" style="13" hidden="1" customWidth="1"/>
    <col min="11" max="16384" width="9" style="13"/>
  </cols>
  <sheetData>
    <row r="1" spans="1:10" ht="27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10" ht="16.5" x14ac:dyDescent="0.2">
      <c r="A2" s="1" t="s">
        <v>1</v>
      </c>
      <c r="B2" s="9" t="s">
        <v>62</v>
      </c>
      <c r="C2" s="10"/>
      <c r="D2" s="10"/>
      <c r="E2" s="11"/>
      <c r="F2" s="1" t="s">
        <v>3</v>
      </c>
      <c r="G2" s="5">
        <v>13568219.130000001</v>
      </c>
      <c r="H2" s="5"/>
      <c r="I2" s="5"/>
    </row>
    <row r="3" spans="1:10" ht="16.5" x14ac:dyDescent="0.2">
      <c r="A3" s="1" t="s">
        <v>2</v>
      </c>
      <c r="B3" s="9" t="s">
        <v>28</v>
      </c>
      <c r="C3" s="10"/>
      <c r="D3" s="10"/>
      <c r="E3" s="11"/>
      <c r="F3" s="1" t="s">
        <v>4</v>
      </c>
      <c r="G3" s="5" t="s">
        <v>63</v>
      </c>
      <c r="H3" s="5"/>
      <c r="I3" s="5"/>
    </row>
    <row r="4" spans="1:10" ht="16.5" x14ac:dyDescent="0.2">
      <c r="A4" s="6" t="s">
        <v>27</v>
      </c>
      <c r="B4" s="4"/>
      <c r="C4" s="4"/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</row>
    <row r="5" spans="1:10" ht="16.5" x14ac:dyDescent="0.2">
      <c r="A5" s="7"/>
      <c r="B5" s="4" t="s">
        <v>5</v>
      </c>
      <c r="C5" s="4"/>
      <c r="D5" s="14">
        <v>4473719.13</v>
      </c>
      <c r="E5" s="14">
        <v>558119.13</v>
      </c>
      <c r="F5" s="14">
        <v>556873.06999999995</v>
      </c>
      <c r="G5" s="15">
        <v>10</v>
      </c>
      <c r="H5" s="14">
        <f>IF(E5=0,0,ROUND(F5/E5,2))</f>
        <v>1</v>
      </c>
      <c r="I5" s="14">
        <f>ROUND(H5*G5,2)</f>
        <v>10</v>
      </c>
      <c r="J5" s="16">
        <v>89.78</v>
      </c>
    </row>
    <row r="6" spans="1:10" ht="16.5" x14ac:dyDescent="0.2">
      <c r="A6" s="7"/>
      <c r="B6" s="17" t="s">
        <v>6</v>
      </c>
      <c r="C6" s="18"/>
      <c r="D6" s="14">
        <v>4473719.13</v>
      </c>
      <c r="E6" s="14">
        <v>558119.13</v>
      </c>
      <c r="F6" s="14">
        <v>556873.06999999995</v>
      </c>
      <c r="G6" s="2" t="s">
        <v>24</v>
      </c>
      <c r="H6" s="14">
        <f t="shared" ref="H6:H8" si="0">IF(E6=0,0,ROUND(F6/E6,2))</f>
        <v>1</v>
      </c>
      <c r="I6" s="2" t="s">
        <v>24</v>
      </c>
    </row>
    <row r="7" spans="1:10" ht="16.5" x14ac:dyDescent="0.2">
      <c r="A7" s="7"/>
      <c r="B7" s="17" t="s">
        <v>7</v>
      </c>
      <c r="C7" s="18"/>
      <c r="D7" s="14">
        <v>0</v>
      </c>
      <c r="E7" s="14">
        <v>0</v>
      </c>
      <c r="F7" s="14">
        <v>0</v>
      </c>
      <c r="G7" s="2" t="s">
        <v>24</v>
      </c>
      <c r="H7" s="14">
        <f t="shared" si="0"/>
        <v>0</v>
      </c>
      <c r="I7" s="2" t="s">
        <v>24</v>
      </c>
    </row>
    <row r="8" spans="1:10" ht="16.5" x14ac:dyDescent="0.2">
      <c r="A8" s="8"/>
      <c r="B8" s="4" t="s">
        <v>8</v>
      </c>
      <c r="C8" s="4"/>
      <c r="D8" s="14">
        <f>D5-D6-D7</f>
        <v>0</v>
      </c>
      <c r="E8" s="14">
        <f>E5-E6-E7</f>
        <v>0</v>
      </c>
      <c r="F8" s="14">
        <f>F5-F6-F7</f>
        <v>0</v>
      </c>
      <c r="G8" s="2" t="s">
        <v>24</v>
      </c>
      <c r="H8" s="14">
        <f t="shared" si="0"/>
        <v>0</v>
      </c>
      <c r="I8" s="2" t="s">
        <v>24</v>
      </c>
    </row>
    <row r="9" spans="1:10" ht="16.5" x14ac:dyDescent="0.2">
      <c r="A9" s="4" t="s">
        <v>15</v>
      </c>
      <c r="B9" s="17" t="s">
        <v>16</v>
      </c>
      <c r="C9" s="19"/>
      <c r="D9" s="19"/>
      <c r="E9" s="18"/>
      <c r="F9" s="4" t="s">
        <v>17</v>
      </c>
      <c r="G9" s="4"/>
      <c r="H9" s="4"/>
      <c r="I9" s="4"/>
    </row>
    <row r="10" spans="1:10" ht="89.25" customHeight="1" x14ac:dyDescent="0.2">
      <c r="A10" s="4"/>
      <c r="B10" s="9" t="s">
        <v>64</v>
      </c>
      <c r="C10" s="10"/>
      <c r="D10" s="10"/>
      <c r="E10" s="11"/>
      <c r="F10" s="5" t="s">
        <v>65</v>
      </c>
      <c r="G10" s="5"/>
      <c r="H10" s="5"/>
      <c r="I10" s="5"/>
    </row>
    <row r="11" spans="1:10" ht="33" x14ac:dyDescent="0.2">
      <c r="A11" s="4" t="s">
        <v>18</v>
      </c>
      <c r="B11" s="3" t="s">
        <v>25</v>
      </c>
      <c r="C11" s="3" t="s">
        <v>19</v>
      </c>
      <c r="D11" s="3" t="s">
        <v>20</v>
      </c>
      <c r="E11" s="3" t="s">
        <v>21</v>
      </c>
      <c r="F11" s="3" t="s">
        <v>22</v>
      </c>
      <c r="G11" s="3" t="s">
        <v>12</v>
      </c>
      <c r="H11" s="3" t="s">
        <v>14</v>
      </c>
      <c r="I11" s="20" t="s">
        <v>23</v>
      </c>
    </row>
    <row r="12" spans="1:10" ht="33" x14ac:dyDescent="0.2">
      <c r="A12" s="4"/>
      <c r="B12" s="21" t="s">
        <v>29</v>
      </c>
      <c r="C12" s="22" t="s">
        <v>30</v>
      </c>
      <c r="D12" s="2" t="s">
        <v>31</v>
      </c>
      <c r="E12" s="2" t="s">
        <v>32</v>
      </c>
      <c r="F12" s="2" t="s">
        <v>32</v>
      </c>
      <c r="G12" s="2" t="s">
        <v>33</v>
      </c>
      <c r="H12" s="2" t="s">
        <v>33</v>
      </c>
      <c r="I12" s="2"/>
    </row>
    <row r="13" spans="1:10" ht="33" x14ac:dyDescent="0.2">
      <c r="A13" s="4"/>
      <c r="B13" s="21" t="s">
        <v>29</v>
      </c>
      <c r="C13" s="22" t="s">
        <v>30</v>
      </c>
      <c r="D13" s="2" t="s">
        <v>34</v>
      </c>
      <c r="E13" s="2" t="s">
        <v>35</v>
      </c>
      <c r="F13" s="2" t="s">
        <v>35</v>
      </c>
      <c r="G13" s="2" t="s">
        <v>36</v>
      </c>
      <c r="H13" s="2" t="s">
        <v>36</v>
      </c>
      <c r="I13" s="2"/>
    </row>
    <row r="14" spans="1:10" ht="33" x14ac:dyDescent="0.2">
      <c r="A14" s="4"/>
      <c r="B14" s="21" t="s">
        <v>29</v>
      </c>
      <c r="C14" s="22" t="s">
        <v>30</v>
      </c>
      <c r="D14" s="2" t="s">
        <v>37</v>
      </c>
      <c r="E14" s="2" t="s">
        <v>38</v>
      </c>
      <c r="F14" s="2" t="s">
        <v>38</v>
      </c>
      <c r="G14" s="2" t="s">
        <v>36</v>
      </c>
      <c r="H14" s="2" t="s">
        <v>36</v>
      </c>
      <c r="I14" s="2"/>
    </row>
    <row r="15" spans="1:10" ht="16.5" x14ac:dyDescent="0.2">
      <c r="A15" s="4"/>
      <c r="B15" s="21" t="s">
        <v>29</v>
      </c>
      <c r="C15" s="23" t="s">
        <v>39</v>
      </c>
      <c r="D15" s="2" t="s">
        <v>40</v>
      </c>
      <c r="E15" s="2" t="s">
        <v>41</v>
      </c>
      <c r="F15" s="2" t="s">
        <v>41</v>
      </c>
      <c r="G15" s="2" t="s">
        <v>42</v>
      </c>
      <c r="H15" s="2" t="s">
        <v>42</v>
      </c>
      <c r="I15" s="2"/>
    </row>
    <row r="16" spans="1:10" ht="33" x14ac:dyDescent="0.2">
      <c r="A16" s="4"/>
      <c r="B16" s="21" t="s">
        <v>29</v>
      </c>
      <c r="C16" s="23" t="s">
        <v>43</v>
      </c>
      <c r="D16" s="2" t="s">
        <v>44</v>
      </c>
      <c r="E16" s="2" t="s">
        <v>45</v>
      </c>
      <c r="F16" s="2" t="s">
        <v>45</v>
      </c>
      <c r="G16" s="2" t="s">
        <v>42</v>
      </c>
      <c r="H16" s="2" t="s">
        <v>42</v>
      </c>
      <c r="I16" s="2"/>
    </row>
    <row r="17" spans="1:9" ht="33" x14ac:dyDescent="0.2">
      <c r="A17" s="4"/>
      <c r="B17" s="21" t="s">
        <v>29</v>
      </c>
      <c r="C17" s="23" t="s">
        <v>46</v>
      </c>
      <c r="D17" s="2" t="s">
        <v>47</v>
      </c>
      <c r="E17" s="2" t="s">
        <v>48</v>
      </c>
      <c r="F17" s="2" t="s">
        <v>48</v>
      </c>
      <c r="G17" s="2" t="s">
        <v>42</v>
      </c>
      <c r="H17" s="2" t="s">
        <v>42</v>
      </c>
      <c r="I17" s="2"/>
    </row>
    <row r="18" spans="1:9" ht="33" x14ac:dyDescent="0.2">
      <c r="A18" s="4"/>
      <c r="B18" s="21" t="s">
        <v>49</v>
      </c>
      <c r="C18" s="23" t="s">
        <v>50</v>
      </c>
      <c r="D18" s="2" t="s">
        <v>51</v>
      </c>
      <c r="E18" s="2" t="s">
        <v>51</v>
      </c>
      <c r="F18" s="2" t="s">
        <v>51</v>
      </c>
      <c r="G18" s="2" t="s">
        <v>52</v>
      </c>
      <c r="H18" s="2" t="s">
        <v>52</v>
      </c>
      <c r="I18" s="2"/>
    </row>
    <row r="19" spans="1:9" ht="33" x14ac:dyDescent="0.2">
      <c r="A19" s="4"/>
      <c r="B19" s="21" t="s">
        <v>49</v>
      </c>
      <c r="C19" s="23" t="s">
        <v>53</v>
      </c>
      <c r="D19" s="2" t="s">
        <v>54</v>
      </c>
      <c r="E19" s="2" t="s">
        <v>55</v>
      </c>
      <c r="F19" s="2" t="s">
        <v>55</v>
      </c>
      <c r="G19" s="2" t="s">
        <v>56</v>
      </c>
      <c r="H19" s="2" t="s">
        <v>56</v>
      </c>
      <c r="I19" s="2"/>
    </row>
    <row r="20" spans="1:9" ht="33" x14ac:dyDescent="0.2">
      <c r="A20" s="4"/>
      <c r="B20" s="21" t="s">
        <v>49</v>
      </c>
      <c r="C20" s="23" t="s">
        <v>57</v>
      </c>
      <c r="D20" s="2" t="s">
        <v>51</v>
      </c>
      <c r="E20" s="2" t="s">
        <v>51</v>
      </c>
      <c r="F20" s="2" t="s">
        <v>51</v>
      </c>
      <c r="G20" s="2" t="s">
        <v>52</v>
      </c>
      <c r="H20" s="2" t="s">
        <v>52</v>
      </c>
      <c r="I20" s="2"/>
    </row>
    <row r="21" spans="1:9" ht="33" x14ac:dyDescent="0.2">
      <c r="A21" s="4"/>
      <c r="B21" s="21" t="s">
        <v>49</v>
      </c>
      <c r="C21" s="23" t="s">
        <v>58</v>
      </c>
      <c r="D21" s="2" t="s">
        <v>59</v>
      </c>
      <c r="E21" s="2" t="s">
        <v>48</v>
      </c>
      <c r="F21" s="2" t="s">
        <v>48</v>
      </c>
      <c r="G21" s="2" t="s">
        <v>42</v>
      </c>
      <c r="H21" s="2" t="s">
        <v>60</v>
      </c>
      <c r="I21" s="2" t="s">
        <v>61</v>
      </c>
    </row>
    <row r="22" spans="1:9" ht="16.5" x14ac:dyDescent="0.2">
      <c r="A22" s="2"/>
      <c r="B22" s="8" t="s">
        <v>26</v>
      </c>
      <c r="C22" s="8"/>
      <c r="D22" s="8"/>
      <c r="E22" s="8"/>
      <c r="F22" s="8"/>
      <c r="G22" s="24">
        <v>100</v>
      </c>
      <c r="H22" s="2">
        <f>I5+J5</f>
        <v>99.78</v>
      </c>
      <c r="I22" s="25" t="s">
        <v>24</v>
      </c>
    </row>
  </sheetData>
  <mergeCells count="21"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22:F22"/>
    <mergeCell ref="A11:A21"/>
    <mergeCell ref="B12:B17"/>
    <mergeCell ref="B18:B21"/>
    <mergeCell ref="C12:C14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2021-09-28T05:46:27Z</dcterms:modified>
</cp:coreProperties>
</file>