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150" windowWidth="11775" windowHeight="10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7" i="1"/>
</calcChain>
</file>

<file path=xl/sharedStrings.xml><?xml version="1.0" encoding="utf-8"?>
<sst xmlns="http://schemas.openxmlformats.org/spreadsheetml/2006/main" count="148" uniqueCount="78">
  <si>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</si>
  <si>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</si>
  <si>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</si>
  <si>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</si>
  <si>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</si>
  <si>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</si>
  <si>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</si>
  <si>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</si>
  <si>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</si>
  <si>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</si>
  <si>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</si>
  <si>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</si>
  <si>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</si>
  <si>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</si>
  <si>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</si>
  <si>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</si>
  <si>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</si>
  <si>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</si>
  <si>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</si>
  <si>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</si>
  <si>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</si>
  <si>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</si>
  <si>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</si>
  <si>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</si>
  <si>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</si>
  <si>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</si>
  <si>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</si>
  <si>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</si>
  <si>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</si>
  <si>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完成了清林径水库库区水面保洁服务；对清林径水库一级水源保护区内管理中心周边绿化带、上坡路沿线绿化带、清林径水库1#坝2#坝背水坡、三防仓库以及库尾路沿线周边围网、哨所等地进行薇甘菊防治服务，防治面积171800平方米；对径心泵站进行机电设备维护、照明系统维护、水工维护；调度中心、径心泵站白蚁防治、绿化管养；以及项目范围内设备的巡视检查工作。为保障前置库内机电设备正常运转，对赤坳水库前置水库进行日常维护；对前置库内广场、道路、廊桥进行清洁，垃圾外运；对前置库库面保洁，垃圾外运。为确保溢洪道的安全稳定运行，对清林径溢洪道进行管养。</t>
  </si>
  <si>
    <t>产出指标</t>
  </si>
  <si>
    <t>数量指标</t>
  </si>
  <si>
    <t>薇甘菊防治频次</t>
  </si>
  <si>
    <t>≥3次</t>
  </si>
  <si>
    <t>3次</t>
  </si>
  <si>
    <t>4.0</t>
  </si>
  <si>
    <t>机电设施巡查次数</t>
  </si>
  <si>
    <t>≥12次</t>
  </si>
  <si>
    <t>≥48</t>
  </si>
  <si>
    <t>＜48</t>
  </si>
  <si>
    <t>0.0</t>
  </si>
  <si>
    <t>根据日维记录填报</t>
  </si>
  <si>
    <t>库区水面保洁工作月报</t>
  </si>
  <si>
    <t>1份/月</t>
  </si>
  <si>
    <t>质量指标</t>
  </si>
  <si>
    <t>前置库运行维修维护验收合格率</t>
  </si>
  <si>
    <t>合格</t>
  </si>
  <si>
    <t>2.5</t>
  </si>
  <si>
    <t>库区水面保洁服务考核情况</t>
  </si>
  <si>
    <t>薇甘菊服务考核情况</t>
  </si>
  <si>
    <t>大鹏支线验收合格率</t>
  </si>
  <si>
    <t>时效指标</t>
  </si>
  <si>
    <t>项目完成时长</t>
  </si>
  <si>
    <t>2020年1-12月</t>
  </si>
  <si>
    <t>10.0</t>
  </si>
  <si>
    <t>成本指标</t>
  </si>
  <si>
    <t>支出进度达标率</t>
  </si>
  <si>
    <t>≥95%</t>
  </si>
  <si>
    <t>效益指标</t>
  </si>
  <si>
    <t>经济效益指标</t>
  </si>
  <si>
    <t>无</t>
  </si>
  <si>
    <t>社会效益指标</t>
  </si>
  <si>
    <t>有责事故发生</t>
  </si>
  <si>
    <t>0起</t>
  </si>
  <si>
    <t>30.0</t>
  </si>
  <si>
    <t>生态效益指标</t>
  </si>
  <si>
    <t>满意度指标</t>
  </si>
  <si>
    <t>服务成果满意度</t>
  </si>
  <si>
    <t>≥90%</t>
  </si>
  <si>
    <t>水工设施日常维护</t>
    <phoneticPr fontId="1" type="noConversion"/>
  </si>
  <si>
    <t>深圳市东部水源管理中心</t>
    <phoneticPr fontId="1" type="noConversion"/>
  </si>
  <si>
    <t>清林径水库库区水面保洁服务：完成对清林径水库水面杂草、生活垃圾、动物尸体以及藻类的浮水植物的打捞清洁，以及水面岸线外延5米范围作为保洁清理区域；清林径水库办公区薇甘菊防治服务:采取人工防治和化学防治相结合的方式对办公区域进行集中防治，防治面积约50000平方米，防止薇甘菊进一步入侵，保证清林径水库办公区园林良好生长主要工作；大鹏支线日常维护：做好大鹏支线供水管道沿线维护；径心泵站机电设备维护、照明系统维护、水工维护；调度中心、径心泵站白蚁防治、绿化管养；以及项目范围内设备的巡视检查工作。赤坳水库前置水库日常维护：保障前置库内机电设备正常运转，对前置库存内广场、道路、廊桥清洁，垃圾外运。对前置库库面保洁，垃圾外运。保证水工设施维护良；清林径溢洪道管养服务：确保溢洪道的安全稳定运行，在汛期发挥原有设计工程效益，</t>
    <phoneticPr fontId="1" type="noConversion"/>
  </si>
  <si>
    <t>巡查管线</t>
    <phoneticPr fontId="1" type="noConversion"/>
  </si>
  <si>
    <t>≥12次</t>
    <phoneticPr fontId="1" type="noConversion"/>
  </si>
  <si>
    <t>≥48次</t>
    <phoneticPr fontId="1" type="noConversion"/>
  </si>
  <si>
    <t>＜48次</t>
    <phoneticPr fontId="1" type="noConversion"/>
  </si>
  <si>
    <t>泵站机电、水工设备每月巡视、检查、维护</t>
    <phoneticPr fontId="1" type="noConversion"/>
  </si>
  <si>
    <t>2020年1-12月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</si>
</sst>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115" zoomScaleNormal="115" workbookViewId="0">
      <selection activeCell="F10" sqref="F10:I10"/>
    </sheetView>
  </sheetViews>
  <sheetFormatPr defaultRowHeight="14.25" x14ac:dyDescent="0.2"/>
  <cols>
    <col min="1" max="3" width="8.625" style="5" customWidth="1"/>
    <col min="4" max="4" width="12.625" style="5" customWidth="1"/>
    <col min="5" max="5" width="14.375" style="5" customWidth="1"/>
    <col min="6" max="6" width="12.625" style="5" customWidth="1"/>
    <col min="7" max="8" width="6.625" style="5" customWidth="1"/>
    <col min="9" max="9" width="13.875" style="5" customWidth="1"/>
    <col min="10" max="10" width="0" style="5" hidden="1" customWidth="1"/>
    <col min="11" max="16384" width="9" style="5"/>
  </cols>
  <sheetData>
    <row r="1" spans="1:10" ht="27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0" ht="16.5" x14ac:dyDescent="0.2">
      <c r="A2" s="1" t="s">
        <v>1</v>
      </c>
      <c r="B2" s="24" t="s">
        <v>69</v>
      </c>
      <c r="C2" s="25"/>
      <c r="D2" s="25"/>
      <c r="E2" s="26"/>
      <c r="F2" s="1" t="s">
        <v>3</v>
      </c>
      <c r="G2" s="21">
        <v>6356700</v>
      </c>
      <c r="H2" s="21"/>
      <c r="I2" s="21"/>
    </row>
    <row r="3" spans="1:10" ht="16.5" x14ac:dyDescent="0.2">
      <c r="A3" s="1" t="s">
        <v>2</v>
      </c>
      <c r="B3" s="24" t="s">
        <v>28</v>
      </c>
      <c r="C3" s="25"/>
      <c r="D3" s="25"/>
      <c r="E3" s="26"/>
      <c r="F3" s="1" t="s">
        <v>4</v>
      </c>
      <c r="G3" s="18" t="s">
        <v>70</v>
      </c>
      <c r="H3" s="18"/>
      <c r="I3" s="18"/>
    </row>
    <row r="4" spans="1:10" ht="16.5" x14ac:dyDescent="0.2">
      <c r="A4" s="19" t="s">
        <v>27</v>
      </c>
      <c r="B4" s="14"/>
      <c r="C4" s="14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10" ht="16.5" x14ac:dyDescent="0.2">
      <c r="A5" s="20"/>
      <c r="B5" s="14" t="s">
        <v>5</v>
      </c>
      <c r="C5" s="14"/>
      <c r="D5" s="6">
        <v>1361600</v>
      </c>
      <c r="E5" s="6">
        <v>3776700</v>
      </c>
      <c r="F5" s="6">
        <v>3714584.28</v>
      </c>
      <c r="G5" s="7">
        <v>10</v>
      </c>
      <c r="H5" s="6">
        <f>IF(E5=0,0,ROUND(F5/E5,2))</f>
        <v>0.98</v>
      </c>
      <c r="I5" s="6">
        <f>ROUND(H5*G5,2)</f>
        <v>9.8000000000000007</v>
      </c>
      <c r="J5" s="8">
        <v>82</v>
      </c>
    </row>
    <row r="6" spans="1:10" ht="16.5" x14ac:dyDescent="0.2">
      <c r="A6" s="20"/>
      <c r="B6" s="22" t="s">
        <v>6</v>
      </c>
      <c r="C6" s="23"/>
      <c r="D6" s="6">
        <v>1361600</v>
      </c>
      <c r="E6" s="6">
        <v>3776700</v>
      </c>
      <c r="F6" s="6">
        <v>3714584.28</v>
      </c>
      <c r="G6" s="3" t="s">
        <v>24</v>
      </c>
      <c r="H6" s="6">
        <f t="shared" ref="H6:H8" si="0">IF(E6=0,0,ROUND(F6/E6,2))</f>
        <v>0.98</v>
      </c>
      <c r="I6" s="3" t="s">
        <v>24</v>
      </c>
    </row>
    <row r="7" spans="1:10" ht="16.5" x14ac:dyDescent="0.2">
      <c r="A7" s="20"/>
      <c r="B7" s="22" t="s">
        <v>7</v>
      </c>
      <c r="C7" s="23"/>
      <c r="D7" s="6">
        <v>0</v>
      </c>
      <c r="E7" s="6">
        <v>0</v>
      </c>
      <c r="F7" s="6">
        <v>0</v>
      </c>
      <c r="G7" s="3" t="s">
        <v>24</v>
      </c>
      <c r="H7" s="6">
        <f t="shared" si="0"/>
        <v>0</v>
      </c>
      <c r="I7" s="3" t="s">
        <v>24</v>
      </c>
    </row>
    <row r="8" spans="1:10" ht="16.5" x14ac:dyDescent="0.2">
      <c r="A8" s="13"/>
      <c r="B8" s="14" t="s">
        <v>8</v>
      </c>
      <c r="C8" s="14"/>
      <c r="D8" s="6">
        <f>D5-D6-D7</f>
        <v>0</v>
      </c>
      <c r="E8" s="6">
        <f>E5-E6-E7</f>
        <v>0</v>
      </c>
      <c r="F8" s="6">
        <f>F5-F6-F7</f>
        <v>0</v>
      </c>
      <c r="G8" s="3" t="s">
        <v>24</v>
      </c>
      <c r="H8" s="6">
        <f t="shared" si="0"/>
        <v>0</v>
      </c>
      <c r="I8" s="3" t="s">
        <v>24</v>
      </c>
    </row>
    <row r="9" spans="1:10" ht="16.5" x14ac:dyDescent="0.2">
      <c r="A9" s="14" t="s">
        <v>15</v>
      </c>
      <c r="B9" s="22" t="s">
        <v>16</v>
      </c>
      <c r="C9" s="27"/>
      <c r="D9" s="27"/>
      <c r="E9" s="23"/>
      <c r="F9" s="14" t="s">
        <v>17</v>
      </c>
      <c r="G9" s="14"/>
      <c r="H9" s="14"/>
      <c r="I9" s="14"/>
    </row>
    <row r="10" spans="1:10" ht="273.75" customHeight="1" x14ac:dyDescent="0.2">
      <c r="A10" s="14"/>
      <c r="B10" s="24" t="s">
        <v>71</v>
      </c>
      <c r="C10" s="25"/>
      <c r="D10" s="25"/>
      <c r="E10" s="26"/>
      <c r="F10" s="18" t="s">
        <v>29</v>
      </c>
      <c r="G10" s="18"/>
      <c r="H10" s="18"/>
      <c r="I10" s="18"/>
    </row>
    <row r="11" spans="1:10" ht="26.25" customHeight="1" x14ac:dyDescent="0.2">
      <c r="A11" s="14" t="s">
        <v>18</v>
      </c>
      <c r="B11" s="2" t="s">
        <v>25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12</v>
      </c>
      <c r="H11" s="2" t="s">
        <v>14</v>
      </c>
      <c r="I11" s="9" t="s">
        <v>23</v>
      </c>
    </row>
    <row r="12" spans="1:10" ht="33" x14ac:dyDescent="0.2">
      <c r="A12" s="14"/>
      <c r="B12" s="15" t="s">
        <v>30</v>
      </c>
      <c r="C12" s="16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35</v>
      </c>
      <c r="I12" s="3"/>
    </row>
    <row r="13" spans="1:10" ht="33" x14ac:dyDescent="0.2">
      <c r="A13" s="14"/>
      <c r="B13" s="15" t="s">
        <v>30</v>
      </c>
      <c r="C13" s="16" t="s">
        <v>31</v>
      </c>
      <c r="D13" s="3" t="s">
        <v>36</v>
      </c>
      <c r="E13" s="3" t="s">
        <v>73</v>
      </c>
      <c r="F13" s="3" t="s">
        <v>37</v>
      </c>
      <c r="G13" s="3" t="s">
        <v>35</v>
      </c>
      <c r="H13" s="3" t="s">
        <v>35</v>
      </c>
      <c r="I13" s="3"/>
    </row>
    <row r="14" spans="1:10" ht="33" x14ac:dyDescent="0.2">
      <c r="A14" s="14"/>
      <c r="B14" s="15" t="s">
        <v>30</v>
      </c>
      <c r="C14" s="16" t="s">
        <v>31</v>
      </c>
      <c r="D14" s="4" t="s">
        <v>72</v>
      </c>
      <c r="E14" s="3" t="s">
        <v>74</v>
      </c>
      <c r="F14" s="3" t="s">
        <v>75</v>
      </c>
      <c r="G14" s="3" t="s">
        <v>35</v>
      </c>
      <c r="H14" s="3" t="s">
        <v>40</v>
      </c>
      <c r="I14" s="3" t="s">
        <v>41</v>
      </c>
    </row>
    <row r="15" spans="1:10" ht="60" customHeight="1" x14ac:dyDescent="0.2">
      <c r="A15" s="14"/>
      <c r="B15" s="15" t="s">
        <v>30</v>
      </c>
      <c r="C15" s="16" t="s">
        <v>31</v>
      </c>
      <c r="D15" s="3" t="s">
        <v>76</v>
      </c>
      <c r="E15" s="3" t="s">
        <v>38</v>
      </c>
      <c r="F15" s="3" t="s">
        <v>39</v>
      </c>
      <c r="G15" s="3" t="s">
        <v>35</v>
      </c>
      <c r="H15" s="3" t="s">
        <v>40</v>
      </c>
      <c r="I15" s="3" t="s">
        <v>41</v>
      </c>
    </row>
    <row r="16" spans="1:10" ht="30" customHeight="1" x14ac:dyDescent="0.2">
      <c r="A16" s="14"/>
      <c r="B16" s="15" t="s">
        <v>30</v>
      </c>
      <c r="C16" s="16" t="s">
        <v>31</v>
      </c>
      <c r="D16" s="3" t="s">
        <v>42</v>
      </c>
      <c r="E16" s="3" t="s">
        <v>43</v>
      </c>
      <c r="F16" s="3" t="s">
        <v>43</v>
      </c>
      <c r="G16" s="3" t="s">
        <v>35</v>
      </c>
      <c r="H16" s="3" t="s">
        <v>35</v>
      </c>
      <c r="I16" s="3"/>
    </row>
    <row r="17" spans="1:9" ht="45" customHeight="1" x14ac:dyDescent="0.2">
      <c r="A17" s="14"/>
      <c r="B17" s="15" t="s">
        <v>30</v>
      </c>
      <c r="C17" s="16" t="s">
        <v>44</v>
      </c>
      <c r="D17" s="3" t="s">
        <v>45</v>
      </c>
      <c r="E17" s="3" t="s">
        <v>46</v>
      </c>
      <c r="F17" s="3" t="s">
        <v>46</v>
      </c>
      <c r="G17" s="3" t="s">
        <v>47</v>
      </c>
      <c r="H17" s="3" t="s">
        <v>47</v>
      </c>
      <c r="I17" s="3"/>
    </row>
    <row r="18" spans="1:9" ht="33.75" customHeight="1" x14ac:dyDescent="0.2">
      <c r="A18" s="14"/>
      <c r="B18" s="15" t="s">
        <v>30</v>
      </c>
      <c r="C18" s="16" t="s">
        <v>44</v>
      </c>
      <c r="D18" s="3" t="s">
        <v>48</v>
      </c>
      <c r="E18" s="3" t="s">
        <v>46</v>
      </c>
      <c r="F18" s="3" t="s">
        <v>46</v>
      </c>
      <c r="G18" s="3" t="s">
        <v>47</v>
      </c>
      <c r="H18" s="3" t="s">
        <v>47</v>
      </c>
      <c r="I18" s="3"/>
    </row>
    <row r="19" spans="1:9" ht="30" customHeight="1" x14ac:dyDescent="0.2">
      <c r="A19" s="14"/>
      <c r="B19" s="15" t="s">
        <v>30</v>
      </c>
      <c r="C19" s="16" t="s">
        <v>44</v>
      </c>
      <c r="D19" s="3" t="s">
        <v>49</v>
      </c>
      <c r="E19" s="3" t="s">
        <v>46</v>
      </c>
      <c r="F19" s="3" t="s">
        <v>46</v>
      </c>
      <c r="G19" s="3" t="s">
        <v>47</v>
      </c>
      <c r="H19" s="3" t="s">
        <v>47</v>
      </c>
      <c r="I19" s="3"/>
    </row>
    <row r="20" spans="1:9" ht="32.25" customHeight="1" x14ac:dyDescent="0.2">
      <c r="A20" s="14"/>
      <c r="B20" s="15" t="s">
        <v>30</v>
      </c>
      <c r="C20" s="16" t="s">
        <v>44</v>
      </c>
      <c r="D20" s="3" t="s">
        <v>50</v>
      </c>
      <c r="E20" s="3" t="s">
        <v>46</v>
      </c>
      <c r="F20" s="3" t="s">
        <v>46</v>
      </c>
      <c r="G20" s="3" t="s">
        <v>47</v>
      </c>
      <c r="H20" s="3" t="s">
        <v>47</v>
      </c>
      <c r="I20" s="3"/>
    </row>
    <row r="21" spans="1:9" ht="16.5" customHeight="1" x14ac:dyDescent="0.2">
      <c r="A21" s="14"/>
      <c r="B21" s="15" t="s">
        <v>30</v>
      </c>
      <c r="C21" s="10" t="s">
        <v>51</v>
      </c>
      <c r="D21" s="3" t="s">
        <v>52</v>
      </c>
      <c r="E21" s="3" t="s">
        <v>77</v>
      </c>
      <c r="F21" s="3" t="s">
        <v>53</v>
      </c>
      <c r="G21" s="3" t="s">
        <v>54</v>
      </c>
      <c r="H21" s="3" t="s">
        <v>54</v>
      </c>
      <c r="I21" s="3"/>
    </row>
    <row r="22" spans="1:9" ht="16.5" customHeight="1" x14ac:dyDescent="0.2">
      <c r="A22" s="14"/>
      <c r="B22" s="15" t="s">
        <v>30</v>
      </c>
      <c r="C22" s="10" t="s">
        <v>55</v>
      </c>
      <c r="D22" s="3" t="s">
        <v>56</v>
      </c>
      <c r="E22" s="3" t="s">
        <v>57</v>
      </c>
      <c r="F22" s="3" t="s">
        <v>57</v>
      </c>
      <c r="G22" s="3" t="s">
        <v>54</v>
      </c>
      <c r="H22" s="3" t="s">
        <v>54</v>
      </c>
      <c r="I22" s="3"/>
    </row>
    <row r="23" spans="1:9" ht="16.5" customHeight="1" x14ac:dyDescent="0.2">
      <c r="A23" s="14"/>
      <c r="B23" s="15" t="s">
        <v>58</v>
      </c>
      <c r="C23" s="10" t="s">
        <v>59</v>
      </c>
      <c r="D23" s="3" t="s">
        <v>60</v>
      </c>
      <c r="E23" s="3" t="s">
        <v>60</v>
      </c>
      <c r="F23" s="3" t="s">
        <v>60</v>
      </c>
      <c r="G23" s="3" t="s">
        <v>40</v>
      </c>
      <c r="H23" s="3" t="s">
        <v>40</v>
      </c>
      <c r="I23" s="3"/>
    </row>
    <row r="24" spans="1:9" ht="16.5" customHeight="1" x14ac:dyDescent="0.2">
      <c r="A24" s="14"/>
      <c r="B24" s="15" t="s">
        <v>58</v>
      </c>
      <c r="C24" s="10" t="s">
        <v>61</v>
      </c>
      <c r="D24" s="3" t="s">
        <v>62</v>
      </c>
      <c r="E24" s="3" t="s">
        <v>63</v>
      </c>
      <c r="F24" s="3" t="s">
        <v>63</v>
      </c>
      <c r="G24" s="3" t="s">
        <v>64</v>
      </c>
      <c r="H24" s="3" t="s">
        <v>64</v>
      </c>
      <c r="I24" s="3"/>
    </row>
    <row r="25" spans="1:9" ht="16.5" customHeight="1" x14ac:dyDescent="0.2">
      <c r="A25" s="14"/>
      <c r="B25" s="15" t="s">
        <v>58</v>
      </c>
      <c r="C25" s="10" t="s">
        <v>65</v>
      </c>
      <c r="D25" s="3" t="s">
        <v>60</v>
      </c>
      <c r="E25" s="3" t="s">
        <v>60</v>
      </c>
      <c r="F25" s="3" t="s">
        <v>60</v>
      </c>
      <c r="G25" s="3" t="s">
        <v>40</v>
      </c>
      <c r="H25" s="3" t="s">
        <v>40</v>
      </c>
      <c r="I25" s="3"/>
    </row>
    <row r="26" spans="1:9" ht="16.5" customHeight="1" x14ac:dyDescent="0.2">
      <c r="A26" s="14"/>
      <c r="B26" s="15" t="s">
        <v>58</v>
      </c>
      <c r="C26" s="10" t="s">
        <v>66</v>
      </c>
      <c r="D26" s="3" t="s">
        <v>67</v>
      </c>
      <c r="E26" s="3" t="s">
        <v>68</v>
      </c>
      <c r="F26" s="3" t="s">
        <v>68</v>
      </c>
      <c r="G26" s="3" t="s">
        <v>54</v>
      </c>
      <c r="H26" s="3" t="s">
        <v>54</v>
      </c>
      <c r="I26" s="3"/>
    </row>
    <row r="27" spans="1:9" ht="16.5" customHeight="1" x14ac:dyDescent="0.2">
      <c r="A27" s="3"/>
      <c r="B27" s="13" t="s">
        <v>26</v>
      </c>
      <c r="C27" s="13"/>
      <c r="D27" s="13"/>
      <c r="E27" s="13"/>
      <c r="F27" s="13"/>
      <c r="G27" s="11">
        <v>100</v>
      </c>
      <c r="H27" s="3">
        <f>I5+J5</f>
        <v>91.8</v>
      </c>
      <c r="I27" s="12" t="s">
        <v>24</v>
      </c>
    </row>
  </sheetData>
  <mergeCells count="22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7:F27"/>
    <mergeCell ref="A11:A26"/>
    <mergeCell ref="B12:B22"/>
    <mergeCell ref="B23:B26"/>
    <mergeCell ref="C12:C16"/>
    <mergeCell ref="C17:C20"/>
  </mergeCells>
  <phoneticPr fontId="1" type="noConversion"/>
  <pageMargins left="0.51181102362204722" right="0.15748031496062992" top="0.55118110236220474" bottom="0.55118110236220474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2021-09-28T06:41:52Z</dcterms:modified>
</cp:coreProperties>
</file>