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mc:AlternateContent xmlns:mc="http://schemas.openxmlformats.org/markup-compatibility/2006">
    <mc:Choice Requires="x15">
      <x15ac:absPath xmlns:x15ac="http://schemas.microsoft.com/office/spreadsheetml/2010/11/ac" url="C:\Users\44134\Desktop\深圳市东部水源管理中心支出绩效自评表\自评表\"/>
    </mc:Choice>
  </mc:AlternateContent>
  <xr:revisionPtr revIDLastSave="0" documentId="13_ncr:1_{C8EB6C0D-C983-484A-B8D7-4ABBBDE2523A}" xr6:coauthVersionLast="47" xr6:coauthVersionMax="47" xr10:uidLastSave="{00000000-0000-0000-0000-000000000000}"/>
  <bookViews>
    <workbookView xWindow="0" yWindow="0" windowWidth="14520" windowHeight="1218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 i="1" l="1"/>
  <c r="H7" i="1"/>
  <c r="H5" i="1"/>
  <c r="I5" i="1" l="1"/>
  <c r="F8" i="1" l="1"/>
  <c r="E8" i="1"/>
  <c r="H8" i="1" s="1"/>
  <c r="D8" i="1"/>
  <c r="H26" i="1"/>
</calcChain>
</file>

<file path=xl/sharedStrings.xml><?xml version="1.0" encoding="utf-8"?>
<sst xmlns="http://schemas.openxmlformats.org/spreadsheetml/2006/main" count="139" uniqueCount="70">
  <si>
    <t>项目支出绩效自评表</t>
    <phoneticPr fontId="1" type="noConversion"/>
  </si>
  <si>
    <t>项目名称</t>
    <phoneticPr fontId="1" type="noConversion"/>
  </si>
  <si>
    <t>主管部门</t>
    <phoneticPr fontId="1" type="noConversion"/>
  </si>
  <si>
    <t>项目金额</t>
    <phoneticPr fontId="1" type="noConversion"/>
  </si>
  <si>
    <t>实施单位</t>
    <phoneticPr fontId="1" type="noConversion"/>
  </si>
  <si>
    <t>年度资金总额</t>
    <phoneticPr fontId="1" type="noConversion"/>
  </si>
  <si>
    <t>其中：当年财政拨款</t>
    <phoneticPr fontId="1" type="noConversion"/>
  </si>
  <si>
    <t>上年结转资金</t>
    <phoneticPr fontId="1" type="noConversion"/>
  </si>
  <si>
    <t>其他资金</t>
    <phoneticPr fontId="1" type="noConversion"/>
  </si>
  <si>
    <t>年初预算数</t>
    <phoneticPr fontId="1" type="noConversion"/>
  </si>
  <si>
    <t>全年预算数</t>
    <phoneticPr fontId="1" type="noConversion"/>
  </si>
  <si>
    <t>全年执行数</t>
    <phoneticPr fontId="1" type="noConversion"/>
  </si>
  <si>
    <t>分值</t>
    <phoneticPr fontId="1" type="noConversion"/>
  </si>
  <si>
    <t>执行率</t>
    <phoneticPr fontId="1" type="noConversion"/>
  </si>
  <si>
    <t>得分</t>
    <phoneticPr fontId="1" type="noConversion"/>
  </si>
  <si>
    <t>年度总体目标</t>
    <phoneticPr fontId="1" type="noConversion"/>
  </si>
  <si>
    <t>预期目标</t>
    <phoneticPr fontId="1" type="noConversion"/>
  </si>
  <si>
    <t>实际完成情况</t>
    <phoneticPr fontId="1" type="noConversion"/>
  </si>
  <si>
    <t>年度绩效指标</t>
    <phoneticPr fontId="1" type="noConversion"/>
  </si>
  <si>
    <t>二级指标</t>
    <phoneticPr fontId="1" type="noConversion"/>
  </si>
  <si>
    <t>三级指标</t>
    <phoneticPr fontId="1" type="noConversion"/>
  </si>
  <si>
    <t>年度指标值</t>
    <phoneticPr fontId="1" type="noConversion"/>
  </si>
  <si>
    <t>实际完成值</t>
    <phoneticPr fontId="1" type="noConversion"/>
  </si>
  <si>
    <t>偏差原因分析及改进措施</t>
  </si>
  <si>
    <t>—</t>
    <phoneticPr fontId="1" type="noConversion"/>
  </si>
  <si>
    <t>一级指标</t>
    <phoneticPr fontId="1" type="noConversion"/>
  </si>
  <si>
    <t>总分</t>
    <phoneticPr fontId="1" type="noConversion"/>
  </si>
  <si>
    <t>项目资金（元）</t>
    <phoneticPr fontId="1" type="noConversion"/>
  </si>
  <si>
    <t>深圳市水务局</t>
  </si>
  <si>
    <t>产出指标</t>
  </si>
  <si>
    <t>数量指标</t>
  </si>
  <si>
    <t>排水设施清淤次数（龙清泵站进场道路及排水设施）</t>
  </si>
  <si>
    <t>1次/月</t>
  </si>
  <si>
    <t>5.0</t>
  </si>
  <si>
    <t>道路保洁次数（龙清泵站进场道路及排水设施）</t>
  </si>
  <si>
    <t>1次/天</t>
  </si>
  <si>
    <t>白蚁蚁情勘测（清林径大坝管养）</t>
  </si>
  <si>
    <t>大坝安全监测次数（清林径大坝管养）</t>
  </si>
  <si>
    <t>≥4次</t>
  </si>
  <si>
    <t>质量指标</t>
  </si>
  <si>
    <t>项目维护考核情况（清林径大坝管养）</t>
  </si>
  <si>
    <t>≥85分/月</t>
  </si>
  <si>
    <t>项目维护考核情况（龙清泵站进场道路及排水设施）</t>
  </si>
  <si>
    <t>≥80分/月</t>
  </si>
  <si>
    <t>时效指标</t>
  </si>
  <si>
    <t>维护服务时间（清林径大坝管养）</t>
  </si>
  <si>
    <t>2020年1-2月</t>
  </si>
  <si>
    <t>维护服务时间（龙清泵站进场道路及排水设施）</t>
  </si>
  <si>
    <t>2020年1-3月</t>
  </si>
  <si>
    <t>成本指标</t>
  </si>
  <si>
    <t>支出进度达标率</t>
  </si>
  <si>
    <t>≥95%</t>
  </si>
  <si>
    <t>10.0</t>
  </si>
  <si>
    <t>效益指标</t>
  </si>
  <si>
    <t>经济效益指标</t>
  </si>
  <si>
    <t>无</t>
  </si>
  <si>
    <t>0.0</t>
  </si>
  <si>
    <t>社会效益指标</t>
  </si>
  <si>
    <t>管控水库风险，确保水库运行安全（清林径大坝管养）</t>
  </si>
  <si>
    <t>有效保障</t>
  </si>
  <si>
    <t>15.0</t>
  </si>
  <si>
    <t>确保排水设施安全运行，避免因排水不畅导致人民生命财产损失（龙</t>
  </si>
  <si>
    <t>生态效益指标</t>
  </si>
  <si>
    <t>满意度指标</t>
  </si>
  <si>
    <t>中心对维护成果的满意度</t>
  </si>
  <si>
    <t>≥90%</t>
  </si>
  <si>
    <t>待支付以前年度采购项目</t>
    <phoneticPr fontId="1" type="noConversion"/>
  </si>
  <si>
    <t>深圳市东部水源管理中心</t>
    <phoneticPr fontId="1" type="noConversion"/>
  </si>
  <si>
    <t xml:space="preserve">一、完成了定期对11条大坝安全监测工作（由于内部变形监测未采集到数据，该项费用已扣除）；对11条大坝坝体、近坝端50m蚁源区、龙清泵站绿化地及房屋建筑进行白蚁防治；对11条大坝背水坡绿化进行管养维护，维护标准按照1～2号坝执行一级绿化养护标准，3～7号坝执行二级绿化养护标准，8～11号坝执行三级绿化养护标准。
二、对龙清泵站进场道路进行日常保洁（1次/天），对排水沟及排水设施进行清淤（1次/月），对道路两侧绿化进行养护，养护标准一级养护。
</t>
    <phoneticPr fontId="1" type="noConversion"/>
  </si>
  <si>
    <t>一、目前清林径水库扩建工程已基本完工，新建11条大坝已投入使用，为科学判断水工建筑物的安全运行状况，消除隐患确保水工建筑物安全提供依据，需完成水库初蓄期大坝安全监测工作;为贯彻落实水利部和省水利厅的相关要求,坚持防重于治,防治结合的原则,确保水库水工建筑物的安全,充分发挥效益.需做好白蚁防治工作,从根本上杜绝蚁情危害。防治范围包括11条大坝坝体、近坝端50m蚁源区白蚁防治、龙清泵站绿化地及房屋建筑。为保证11条大坝绿化生长，需定期进行修剪、浇水、施肥、除草等，故需委托专业绿化管养单位对11条大坝背水坡绿化进行管养，养护面积194388㎡.1～2号坝执行一级绿化养护标准，3～7号坝执行二级绿化养护标准，8～11号坝执行三级绿化养护标准。
二、为确保龙清泵站进场道路及排水设施的完整性以及路面的清洁和排水设施的通畅，为保证进场道路周边绿化的美观，需严格按照养护标准进行管养。故需成立专项费用安排专业队伍对进场道路、绿化及排水设施定期维护管养。主要完成内容：（1）道路保洁需不少于1天/次，定期进行清洗，道路设施受损应立即维护；（2）排水沟及排水管网清淤不少于1次/月，汛前汛后必须进行专项清淤，排水设施受损应立即维护；（3）管理所绿化养护按照一级养护标准进行养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</si>
</sst>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_ "/>
  </numFmts>
  <fonts count="8" x14ac:knownFonts="1">
    <font>
      <sz val="11"/>
      <color theme="1"/>
      <name val="等线"/>
      <family val="2"/>
      <scheme val="minor"/>
    </font>
    <font>
      <sz val="9"/>
      <name val="等线"/>
      <family val="3"/>
      <charset val="134"/>
      <scheme val="minor"/>
    </font>
    <font>
      <b/>
      <sz val="10"/>
      <color rgb="FF666666"/>
      <name val="微软雅黑"/>
      <family val="2"/>
      <charset val="134"/>
    </font>
    <font>
      <sz val="11"/>
      <name val="微软雅黑"/>
      <family val="2"/>
      <charset val="134"/>
    </font>
    <font>
      <sz val="11"/>
      <color theme="1"/>
      <name val="微软雅黑"/>
      <family val="2"/>
      <charset val="134"/>
    </font>
    <font>
      <b/>
      <sz val="14"/>
      <color theme="1"/>
      <name val="微软雅黑"/>
      <family val="2"/>
      <charset val="134"/>
    </font>
    <font>
      <sz val="8"/>
      <color theme="1"/>
      <name val="微软雅黑"/>
      <family val="2"/>
      <charset val="134"/>
    </font>
    <font>
      <sz val="10"/>
      <color theme="1"/>
      <name val="微软雅黑"/>
      <family val="2"/>
      <charset val="134"/>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176" fontId="6" fillId="0" borderId="1" xfId="0" applyNumberFormat="1" applyFont="1" applyBorder="1" applyAlignment="1">
      <alignment horizontal="center" vertical="center"/>
    </xf>
    <xf numFmtId="177" fontId="4" fillId="0" borderId="1" xfId="0" applyNumberFormat="1" applyFont="1" applyBorder="1" applyAlignment="1">
      <alignment horizontal="center" vertical="center"/>
    </xf>
    <xf numFmtId="0" fontId="4" fillId="0" borderId="4" xfId="0" applyFont="1" applyBorder="1" applyAlignment="1">
      <alignment horizontal="center"/>
    </xf>
    <xf numFmtId="0" fontId="4" fillId="2" borderId="1" xfId="0" applyFont="1" applyFill="1" applyBorder="1" applyAlignment="1">
      <alignment horizontal="center"/>
    </xf>
    <xf numFmtId="0" fontId="4" fillId="2" borderId="1" xfId="0" applyFont="1" applyFill="1" applyBorder="1" applyAlignment="1">
      <alignment horizontal="center" vertical="center"/>
    </xf>
    <xf numFmtId="0" fontId="4" fillId="0" borderId="1" xfId="0" applyFont="1" applyBorder="1" applyAlignment="1">
      <alignment horizontal="center"/>
    </xf>
    <xf numFmtId="0" fontId="0" fillId="0" borderId="0" xfId="0" applyAlignment="1">
      <alignment horizontal="center"/>
    </xf>
    <xf numFmtId="176" fontId="4" fillId="0" borderId="1" xfId="0" applyNumberFormat="1" applyFont="1" applyBorder="1" applyAlignment="1">
      <alignment horizontal="center"/>
    </xf>
    <xf numFmtId="0" fontId="4" fillId="0" borderId="1" xfId="0" applyNumberFormat="1" applyFont="1" applyBorder="1" applyAlignment="1">
      <alignment horizontal="center"/>
    </xf>
    <xf numFmtId="0" fontId="2" fillId="2" borderId="2" xfId="0" applyFont="1" applyFill="1" applyBorder="1" applyAlignment="1">
      <alignment horizontal="center" vertical="center" wrapText="1"/>
    </xf>
    <xf numFmtId="0" fontId="4" fillId="0" borderId="1" xfId="0" applyFont="1" applyBorder="1" applyAlignment="1">
      <alignment horizontal="center" wrapText="1"/>
    </xf>
    <xf numFmtId="0" fontId="3" fillId="0" borderId="1" xfId="0" applyFont="1" applyBorder="1" applyAlignment="1">
      <alignment horizontal="center" vertical="center" wrapText="1"/>
    </xf>
    <xf numFmtId="0" fontId="4" fillId="2" borderId="2" xfId="0" applyFont="1" applyFill="1" applyBorder="1" applyAlignment="1">
      <alignment horizontal="center" vertical="center"/>
    </xf>
    <xf numFmtId="0" fontId="4" fillId="2" borderId="4" xfId="0" applyFont="1" applyFill="1" applyBorder="1" applyAlignment="1">
      <alignment horizontal="center"/>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5" xfId="0" applyFont="1" applyBorder="1" applyAlignment="1">
      <alignment horizontal="center" vertical="center"/>
    </xf>
    <xf numFmtId="0" fontId="4" fillId="2" borderId="1" xfId="0" applyFont="1" applyFill="1" applyBorder="1" applyAlignment="1">
      <alignment horizont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center"/>
    </xf>
    <xf numFmtId="0" fontId="4" fillId="2" borderId="6" xfId="0" applyFont="1" applyFill="1" applyBorder="1" applyAlignment="1">
      <alignment horizontal="center" vertical="center"/>
    </xf>
    <xf numFmtId="0" fontId="4" fillId="2" borderId="8" xfId="0" applyFont="1" applyFill="1" applyBorder="1" applyAlignment="1">
      <alignment horizontal="center" vertical="center"/>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4" fillId="2" borderId="6" xfId="0" applyFont="1" applyFill="1" applyBorder="1" applyAlignment="1">
      <alignment horizontal="center"/>
    </xf>
    <xf numFmtId="0" fontId="4" fillId="2" borderId="7" xfId="0" applyFont="1" applyFill="1" applyBorder="1" applyAlignment="1">
      <alignment horizontal="center"/>
    </xf>
    <xf numFmtId="0" fontId="4" fillId="2" borderId="8" xfId="0" applyFont="1" applyFill="1" applyBorder="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26"/>
  <sheetViews>
    <sheetView tabSelected="1" topLeftCell="A13" zoomScale="115" zoomScaleNormal="115" workbookViewId="0">
      <selection activeCell="H14" sqref="H14"/>
    </sheetView>
  </sheetViews>
  <sheetFormatPr defaultRowHeight="13.8" x14ac:dyDescent="0.25"/>
  <cols>
    <col min="1" max="2" width="8.6640625" customWidth="1"/>
    <col min="3" max="5" width="14.33203125" customWidth="1"/>
    <col min="6" max="6" width="10.6640625" customWidth="1"/>
    <col min="7" max="7" width="6" customWidth="1"/>
    <col min="8" max="8" width="6.6640625" customWidth="1"/>
    <col min="9" max="9" width="10.6640625" customWidth="1"/>
    <col min="10" max="10" width="0" hidden="1" customWidth="1"/>
  </cols>
  <sheetData>
    <row r="1" spans="1:10" ht="27" customHeight="1" x14ac:dyDescent="0.25">
      <c r="A1" s="18" t="s">
        <v>0</v>
      </c>
      <c r="B1" s="18"/>
      <c r="C1" s="18"/>
      <c r="D1" s="18"/>
      <c r="E1" s="18"/>
      <c r="F1" s="18"/>
      <c r="G1" s="18"/>
      <c r="H1" s="18"/>
      <c r="I1" s="18"/>
      <c r="J1" s="7"/>
    </row>
    <row r="2" spans="1:10" ht="18.75" customHeight="1" x14ac:dyDescent="0.35">
      <c r="A2" s="4" t="s">
        <v>1</v>
      </c>
      <c r="B2" s="30" t="s">
        <v>66</v>
      </c>
      <c r="C2" s="31"/>
      <c r="D2" s="31"/>
      <c r="E2" s="32"/>
      <c r="F2" s="4" t="s">
        <v>3</v>
      </c>
      <c r="G2" s="27">
        <v>923329.19</v>
      </c>
      <c r="H2" s="27"/>
      <c r="I2" s="27"/>
      <c r="J2" s="7"/>
    </row>
    <row r="3" spans="1:10" ht="18.75" customHeight="1" x14ac:dyDescent="0.35">
      <c r="A3" s="4" t="s">
        <v>2</v>
      </c>
      <c r="B3" s="30" t="s">
        <v>28</v>
      </c>
      <c r="C3" s="31"/>
      <c r="D3" s="31"/>
      <c r="E3" s="32"/>
      <c r="F3" s="4" t="s">
        <v>4</v>
      </c>
      <c r="G3" s="27" t="s">
        <v>67</v>
      </c>
      <c r="H3" s="27"/>
      <c r="I3" s="27"/>
      <c r="J3" s="7"/>
    </row>
    <row r="4" spans="1:10" ht="15.6" x14ac:dyDescent="0.25">
      <c r="A4" s="24" t="s">
        <v>27</v>
      </c>
      <c r="B4" s="23"/>
      <c r="C4" s="23"/>
      <c r="D4" s="5" t="s">
        <v>9</v>
      </c>
      <c r="E4" s="5" t="s">
        <v>10</v>
      </c>
      <c r="F4" s="5" t="s">
        <v>11</v>
      </c>
      <c r="G4" s="5" t="s">
        <v>12</v>
      </c>
      <c r="H4" s="5" t="s">
        <v>13</v>
      </c>
      <c r="I4" s="5" t="s">
        <v>14</v>
      </c>
      <c r="J4" s="7"/>
    </row>
    <row r="5" spans="1:10" ht="15.6" x14ac:dyDescent="0.35">
      <c r="A5" s="25"/>
      <c r="B5" s="23" t="s">
        <v>5</v>
      </c>
      <c r="C5" s="23"/>
      <c r="D5" s="1">
        <v>923329.19</v>
      </c>
      <c r="E5" s="1">
        <v>923329.19</v>
      </c>
      <c r="F5" s="1">
        <v>923329.19</v>
      </c>
      <c r="G5" s="2">
        <v>10</v>
      </c>
      <c r="H5" s="1">
        <f>IF(E5=0,0,ROUND(F5/E5,2))</f>
        <v>1</v>
      </c>
      <c r="I5" s="1">
        <f>ROUND(H5*G5,2)</f>
        <v>10</v>
      </c>
      <c r="J5" s="8">
        <v>90</v>
      </c>
    </row>
    <row r="6" spans="1:10" ht="15.6" x14ac:dyDescent="0.35">
      <c r="A6" s="25"/>
      <c r="B6" s="28" t="s">
        <v>6</v>
      </c>
      <c r="C6" s="29"/>
      <c r="D6" s="1">
        <v>923329.19</v>
      </c>
      <c r="E6" s="1">
        <v>923329.19</v>
      </c>
      <c r="F6" s="1">
        <v>923329.19</v>
      </c>
      <c r="G6" s="6" t="s">
        <v>24</v>
      </c>
      <c r="H6" s="1">
        <f t="shared" ref="H6:H8" si="0">IF(E6=0,0,ROUND(F6/E6,2))</f>
        <v>1</v>
      </c>
      <c r="I6" s="6" t="s">
        <v>24</v>
      </c>
      <c r="J6" s="7"/>
    </row>
    <row r="7" spans="1:10" ht="15.6" x14ac:dyDescent="0.35">
      <c r="A7" s="25"/>
      <c r="B7" s="28" t="s">
        <v>7</v>
      </c>
      <c r="C7" s="29"/>
      <c r="D7" s="1">
        <v>0</v>
      </c>
      <c r="E7" s="1">
        <v>0</v>
      </c>
      <c r="F7" s="1">
        <v>0</v>
      </c>
      <c r="G7" s="6" t="s">
        <v>24</v>
      </c>
      <c r="H7" s="1">
        <f t="shared" si="0"/>
        <v>0</v>
      </c>
      <c r="I7" s="6" t="s">
        <v>24</v>
      </c>
      <c r="J7" s="7"/>
    </row>
    <row r="8" spans="1:10" ht="15.6" x14ac:dyDescent="0.35">
      <c r="A8" s="26"/>
      <c r="B8" s="23" t="s">
        <v>8</v>
      </c>
      <c r="C8" s="23"/>
      <c r="D8" s="1">
        <f>D5-D6-D7</f>
        <v>0</v>
      </c>
      <c r="E8" s="1">
        <f>E5-E6-E7</f>
        <v>0</v>
      </c>
      <c r="F8" s="1">
        <f>F5-F6-F7</f>
        <v>0</v>
      </c>
      <c r="G8" s="6" t="s">
        <v>24</v>
      </c>
      <c r="H8" s="1">
        <f t="shared" si="0"/>
        <v>0</v>
      </c>
      <c r="I8" s="6" t="s">
        <v>24</v>
      </c>
      <c r="J8" s="7"/>
    </row>
    <row r="9" spans="1:10" ht="15.6" x14ac:dyDescent="0.35">
      <c r="A9" s="15" t="s">
        <v>15</v>
      </c>
      <c r="B9" s="33" t="s">
        <v>16</v>
      </c>
      <c r="C9" s="34"/>
      <c r="D9" s="34"/>
      <c r="E9" s="35"/>
      <c r="F9" s="19" t="s">
        <v>17</v>
      </c>
      <c r="G9" s="19"/>
      <c r="H9" s="19"/>
      <c r="I9" s="19"/>
      <c r="J9" s="7"/>
    </row>
    <row r="10" spans="1:10" ht="306" customHeight="1" x14ac:dyDescent="0.25">
      <c r="A10" s="15"/>
      <c r="B10" s="20" t="s">
        <v>69</v>
      </c>
      <c r="C10" s="21"/>
      <c r="D10" s="21"/>
      <c r="E10" s="22"/>
      <c r="F10" s="20" t="s">
        <v>68</v>
      </c>
      <c r="G10" s="21"/>
      <c r="H10" s="21"/>
      <c r="I10" s="22"/>
      <c r="J10" s="7"/>
    </row>
    <row r="11" spans="1:10" ht="27" customHeight="1" x14ac:dyDescent="0.25">
      <c r="A11" s="15" t="s">
        <v>18</v>
      </c>
      <c r="B11" s="13" t="s">
        <v>25</v>
      </c>
      <c r="C11" s="13" t="s">
        <v>19</v>
      </c>
      <c r="D11" s="13" t="s">
        <v>20</v>
      </c>
      <c r="E11" s="13" t="s">
        <v>21</v>
      </c>
      <c r="F11" s="13" t="s">
        <v>22</v>
      </c>
      <c r="G11" s="13" t="s">
        <v>12</v>
      </c>
      <c r="H11" s="13" t="s">
        <v>14</v>
      </c>
      <c r="I11" s="10" t="s">
        <v>23</v>
      </c>
      <c r="J11" s="7"/>
    </row>
    <row r="12" spans="1:10" ht="16.5" customHeight="1" x14ac:dyDescent="0.35">
      <c r="A12" s="15"/>
      <c r="B12" s="16" t="s">
        <v>29</v>
      </c>
      <c r="C12" s="17" t="s">
        <v>30</v>
      </c>
      <c r="D12" s="11" t="s">
        <v>31</v>
      </c>
      <c r="E12" s="11" t="s">
        <v>32</v>
      </c>
      <c r="F12" s="11" t="s">
        <v>32</v>
      </c>
      <c r="G12" s="11" t="s">
        <v>33</v>
      </c>
      <c r="H12" s="11" t="s">
        <v>33</v>
      </c>
      <c r="I12" s="11"/>
      <c r="J12" s="7"/>
    </row>
    <row r="13" spans="1:10" ht="16.5" customHeight="1" x14ac:dyDescent="0.35">
      <c r="A13" s="15"/>
      <c r="B13" s="16" t="s">
        <v>29</v>
      </c>
      <c r="C13" s="17" t="s">
        <v>30</v>
      </c>
      <c r="D13" s="11" t="s">
        <v>34</v>
      </c>
      <c r="E13" s="11" t="s">
        <v>35</v>
      </c>
      <c r="F13" s="11" t="s">
        <v>35</v>
      </c>
      <c r="G13" s="11" t="s">
        <v>33</v>
      </c>
      <c r="H13" s="11" t="s">
        <v>33</v>
      </c>
      <c r="I13" s="11"/>
      <c r="J13" s="7"/>
    </row>
    <row r="14" spans="1:10" ht="16.5" customHeight="1" x14ac:dyDescent="0.35">
      <c r="A14" s="15"/>
      <c r="B14" s="16" t="s">
        <v>29</v>
      </c>
      <c r="C14" s="17" t="s">
        <v>30</v>
      </c>
      <c r="D14" s="11" t="s">
        <v>36</v>
      </c>
      <c r="E14" s="11" t="s">
        <v>32</v>
      </c>
      <c r="F14" s="11" t="s">
        <v>32</v>
      </c>
      <c r="G14" s="11" t="s">
        <v>33</v>
      </c>
      <c r="H14" s="11" t="s">
        <v>33</v>
      </c>
      <c r="I14" s="11"/>
      <c r="J14" s="7"/>
    </row>
    <row r="15" spans="1:10" ht="16.5" customHeight="1" x14ac:dyDescent="0.35">
      <c r="A15" s="15"/>
      <c r="B15" s="16" t="s">
        <v>29</v>
      </c>
      <c r="C15" s="17" t="s">
        <v>30</v>
      </c>
      <c r="D15" s="11" t="s">
        <v>37</v>
      </c>
      <c r="E15" s="11" t="s">
        <v>38</v>
      </c>
      <c r="F15" s="11" t="s">
        <v>38</v>
      </c>
      <c r="G15" s="11" t="s">
        <v>33</v>
      </c>
      <c r="H15" s="11" t="s">
        <v>33</v>
      </c>
      <c r="I15" s="11"/>
      <c r="J15" s="7"/>
    </row>
    <row r="16" spans="1:10" ht="16.5" customHeight="1" x14ac:dyDescent="0.35">
      <c r="A16" s="15"/>
      <c r="B16" s="16" t="s">
        <v>29</v>
      </c>
      <c r="C16" s="17" t="s">
        <v>39</v>
      </c>
      <c r="D16" s="11" t="s">
        <v>40</v>
      </c>
      <c r="E16" s="11" t="s">
        <v>41</v>
      </c>
      <c r="F16" s="11" t="s">
        <v>41</v>
      </c>
      <c r="G16" s="11" t="s">
        <v>33</v>
      </c>
      <c r="H16" s="11" t="s">
        <v>33</v>
      </c>
      <c r="I16" s="11"/>
      <c r="J16" s="7"/>
    </row>
    <row r="17" spans="1:10" ht="16.5" customHeight="1" x14ac:dyDescent="0.35">
      <c r="A17" s="15"/>
      <c r="B17" s="16" t="s">
        <v>29</v>
      </c>
      <c r="C17" s="17" t="s">
        <v>39</v>
      </c>
      <c r="D17" s="11" t="s">
        <v>42</v>
      </c>
      <c r="E17" s="11" t="s">
        <v>43</v>
      </c>
      <c r="F17" s="11" t="s">
        <v>43</v>
      </c>
      <c r="G17" s="11" t="s">
        <v>33</v>
      </c>
      <c r="H17" s="11" t="s">
        <v>33</v>
      </c>
      <c r="I17" s="11"/>
      <c r="J17" s="7"/>
    </row>
    <row r="18" spans="1:10" ht="16.5" customHeight="1" x14ac:dyDescent="0.35">
      <c r="A18" s="15"/>
      <c r="B18" s="16" t="s">
        <v>29</v>
      </c>
      <c r="C18" s="17" t="s">
        <v>44</v>
      </c>
      <c r="D18" s="11" t="s">
        <v>45</v>
      </c>
      <c r="E18" s="11" t="s">
        <v>46</v>
      </c>
      <c r="F18" s="11" t="s">
        <v>46</v>
      </c>
      <c r="G18" s="11" t="s">
        <v>33</v>
      </c>
      <c r="H18" s="11" t="s">
        <v>33</v>
      </c>
      <c r="I18" s="11"/>
      <c r="J18" s="7"/>
    </row>
    <row r="19" spans="1:10" ht="16.5" customHeight="1" x14ac:dyDescent="0.35">
      <c r="A19" s="15"/>
      <c r="B19" s="16" t="s">
        <v>29</v>
      </c>
      <c r="C19" s="17" t="s">
        <v>44</v>
      </c>
      <c r="D19" s="11" t="s">
        <v>47</v>
      </c>
      <c r="E19" s="11" t="s">
        <v>48</v>
      </c>
      <c r="F19" s="11" t="s">
        <v>48</v>
      </c>
      <c r="G19" s="11" t="s">
        <v>33</v>
      </c>
      <c r="H19" s="11" t="s">
        <v>33</v>
      </c>
      <c r="I19" s="11"/>
      <c r="J19" s="7"/>
    </row>
    <row r="20" spans="1:10" ht="16.5" customHeight="1" x14ac:dyDescent="0.35">
      <c r="A20" s="15"/>
      <c r="B20" s="16" t="s">
        <v>29</v>
      </c>
      <c r="C20" s="12" t="s">
        <v>49</v>
      </c>
      <c r="D20" s="11" t="s">
        <v>50</v>
      </c>
      <c r="E20" s="11" t="s">
        <v>51</v>
      </c>
      <c r="F20" s="11" t="s">
        <v>51</v>
      </c>
      <c r="G20" s="11" t="s">
        <v>52</v>
      </c>
      <c r="H20" s="11" t="s">
        <v>52</v>
      </c>
      <c r="I20" s="11"/>
      <c r="J20" s="7"/>
    </row>
    <row r="21" spans="1:10" ht="16.5" customHeight="1" x14ac:dyDescent="0.35">
      <c r="A21" s="15"/>
      <c r="B21" s="16" t="s">
        <v>53</v>
      </c>
      <c r="C21" s="12" t="s">
        <v>54</v>
      </c>
      <c r="D21" s="11" t="s">
        <v>55</v>
      </c>
      <c r="E21" s="11" t="s">
        <v>55</v>
      </c>
      <c r="F21" s="11" t="s">
        <v>55</v>
      </c>
      <c r="G21" s="11" t="s">
        <v>56</v>
      </c>
      <c r="H21" s="11" t="s">
        <v>56</v>
      </c>
      <c r="I21" s="11"/>
      <c r="J21" s="7"/>
    </row>
    <row r="22" spans="1:10" ht="16.5" customHeight="1" x14ac:dyDescent="0.35">
      <c r="A22" s="15"/>
      <c r="B22" s="16" t="s">
        <v>53</v>
      </c>
      <c r="C22" s="17" t="s">
        <v>57</v>
      </c>
      <c r="D22" s="11" t="s">
        <v>58</v>
      </c>
      <c r="E22" s="11" t="s">
        <v>59</v>
      </c>
      <c r="F22" s="11" t="s">
        <v>59</v>
      </c>
      <c r="G22" s="11" t="s">
        <v>60</v>
      </c>
      <c r="H22" s="11" t="s">
        <v>60</v>
      </c>
      <c r="I22" s="11"/>
      <c r="J22" s="7"/>
    </row>
    <row r="23" spans="1:10" ht="16.5" customHeight="1" x14ac:dyDescent="0.35">
      <c r="A23" s="15"/>
      <c r="B23" s="16" t="s">
        <v>53</v>
      </c>
      <c r="C23" s="17" t="s">
        <v>57</v>
      </c>
      <c r="D23" s="11" t="s">
        <v>61</v>
      </c>
      <c r="E23" s="11" t="s">
        <v>59</v>
      </c>
      <c r="F23" s="11" t="s">
        <v>59</v>
      </c>
      <c r="G23" s="11" t="s">
        <v>60</v>
      </c>
      <c r="H23" s="11" t="s">
        <v>60</v>
      </c>
      <c r="I23" s="11"/>
      <c r="J23" s="7"/>
    </row>
    <row r="24" spans="1:10" ht="16.5" customHeight="1" x14ac:dyDescent="0.35">
      <c r="A24" s="15"/>
      <c r="B24" s="16" t="s">
        <v>53</v>
      </c>
      <c r="C24" s="12" t="s">
        <v>62</v>
      </c>
      <c r="D24" s="11" t="s">
        <v>55</v>
      </c>
      <c r="E24" s="11" t="s">
        <v>55</v>
      </c>
      <c r="F24" s="11" t="s">
        <v>55</v>
      </c>
      <c r="G24" s="11" t="s">
        <v>56</v>
      </c>
      <c r="H24" s="11" t="s">
        <v>56</v>
      </c>
      <c r="I24" s="11"/>
      <c r="J24" s="7"/>
    </row>
    <row r="25" spans="1:10" ht="16.5" customHeight="1" x14ac:dyDescent="0.35">
      <c r="A25" s="15"/>
      <c r="B25" s="16" t="s">
        <v>53</v>
      </c>
      <c r="C25" s="12" t="s">
        <v>63</v>
      </c>
      <c r="D25" s="11" t="s">
        <v>64</v>
      </c>
      <c r="E25" s="11" t="s">
        <v>65</v>
      </c>
      <c r="F25" s="11" t="s">
        <v>65</v>
      </c>
      <c r="G25" s="11" t="s">
        <v>52</v>
      </c>
      <c r="H25" s="11" t="s">
        <v>52</v>
      </c>
      <c r="I25" s="11"/>
      <c r="J25" s="7"/>
    </row>
    <row r="26" spans="1:10" ht="16.5" customHeight="1" x14ac:dyDescent="0.35">
      <c r="A26" s="6"/>
      <c r="B26" s="14" t="s">
        <v>26</v>
      </c>
      <c r="C26" s="14"/>
      <c r="D26" s="14"/>
      <c r="E26" s="14"/>
      <c r="F26" s="14"/>
      <c r="G26" s="9">
        <v>100</v>
      </c>
      <c r="H26" s="6">
        <f>I5+J5</f>
        <v>100</v>
      </c>
      <c r="I26" s="3" t="s">
        <v>24</v>
      </c>
      <c r="J26" s="7"/>
    </row>
  </sheetData>
  <mergeCells count="24">
    <mergeCell ref="A1:I1"/>
    <mergeCell ref="F9:I9"/>
    <mergeCell ref="A9:A10"/>
    <mergeCell ref="F10:I10"/>
    <mergeCell ref="B4:C4"/>
    <mergeCell ref="B5:C5"/>
    <mergeCell ref="A4:A8"/>
    <mergeCell ref="G2:I2"/>
    <mergeCell ref="G3:I3"/>
    <mergeCell ref="B6:C6"/>
    <mergeCell ref="B8:C8"/>
    <mergeCell ref="B3:E3"/>
    <mergeCell ref="B2:E2"/>
    <mergeCell ref="B7:C7"/>
    <mergeCell ref="B9:E9"/>
    <mergeCell ref="B10:E10"/>
    <mergeCell ref="B26:F26"/>
    <mergeCell ref="A11:A25"/>
    <mergeCell ref="B12:B20"/>
    <mergeCell ref="B21:B25"/>
    <mergeCell ref="C12:C15"/>
    <mergeCell ref="C16:C17"/>
    <mergeCell ref="C18:C19"/>
    <mergeCell ref="C22:C23"/>
  </mergeCells>
  <phoneticPr fontId="1" type="noConversion"/>
  <pageMargins left="0.51181102362204722" right="0.15748031496062992" top="0.55118110236220474" bottom="0.55118110236220474"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44134</cp:lastModifiedBy>
  <cp:lastPrinted>2021-09-28T05:52:36Z</cp:lastPrinted>
  <dcterms:created xsi:type="dcterms:W3CDTF">2015-06-05T18:19:34Z</dcterms:created>
  <dcterms:modified xsi:type="dcterms:W3CDTF">2021-09-28T12:42:01Z</dcterms:modified>
</cp:coreProperties>
</file>