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790" yWindow="120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0" i="1"/>
</calcChain>
</file>

<file path=xl/sharedStrings.xml><?xml version="1.0" encoding="utf-8"?>
<sst xmlns="http://schemas.openxmlformats.org/spreadsheetml/2006/main" count="98" uniqueCount="63">
  <si>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</si>
  <si>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</si>
  <si>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</si>
  <si>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</si>
  <si>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</si>
  <si>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</si>
  <si>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</si>
  <si>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</si>
  <si>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</si>
  <si>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</si>
  <si>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</si>
  <si>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</si>
  <si>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</si>
  <si>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</si>
  <si>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</si>
  <si>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</si>
  <si>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</si>
  <si>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</si>
  <si>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</si>
  <si>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</si>
  <si>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</si>
  <si>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</si>
  <si>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</si>
  <si>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</si>
  <si>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</si>
  <si>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</si>
  <si>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</si>
  <si>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</si>
  <si>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深圳市水务局</t>
  </si>
  <si>
    <t>产出指标</t>
  </si>
  <si>
    <t>数量指标</t>
  </si>
  <si>
    <t>泵站抽水</t>
  </si>
  <si>
    <t>≥300万立方米</t>
  </si>
  <si>
    <t>20.0</t>
  </si>
  <si>
    <t>16.0</t>
  </si>
  <si>
    <t>指标值设置偏低</t>
  </si>
  <si>
    <t>质量指标</t>
  </si>
  <si>
    <t>地表水质达标情况</t>
  </si>
  <si>
    <t>三类以上</t>
  </si>
  <si>
    <t>二类</t>
  </si>
  <si>
    <t>10.0</t>
  </si>
  <si>
    <t>时效指标</t>
  </si>
  <si>
    <t>水资源费支付及时性</t>
  </si>
  <si>
    <t>2020年1-12月</t>
  </si>
  <si>
    <t>成本指标</t>
  </si>
  <si>
    <t>支出进度达标率</t>
  </si>
  <si>
    <t>≥95%</t>
  </si>
  <si>
    <t>效益指标</t>
  </si>
  <si>
    <t>经济效益指标</t>
  </si>
  <si>
    <t>无</t>
  </si>
  <si>
    <t>0.0</t>
  </si>
  <si>
    <t>社会效益指标</t>
  </si>
  <si>
    <t>为保障片区正常供水提供支撑</t>
  </si>
  <si>
    <t>有效保障</t>
  </si>
  <si>
    <t>30.0</t>
  </si>
  <si>
    <t>生态效益指标</t>
  </si>
  <si>
    <t>满意度指标</t>
  </si>
  <si>
    <t>用电部门满意度</t>
  </si>
  <si>
    <t>≥90%</t>
  </si>
  <si>
    <t>电费及水资源费</t>
    <phoneticPr fontId="1" type="noConversion"/>
  </si>
  <si>
    <t>深圳市东部水源管理中心</t>
    <phoneticPr fontId="1" type="noConversion"/>
  </si>
  <si>
    <t>完成中心各部所办公用电的基本需求及泵站抽水用电、泵站机组基本电费，同时及时缴纳水资源费。</t>
    <phoneticPr fontId="1" type="noConversion"/>
  </si>
  <si>
    <t>完成中心各部所办公用电的基本需求及泵站抽水用电、泵站机组基本电费；按照地表水的水资源费收费标准支付水资源费。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</si>
</sst>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115" zoomScaleNormal="115" workbookViewId="0">
      <selection activeCell="G2" sqref="G2:I2"/>
    </sheetView>
  </sheetViews>
  <sheetFormatPr defaultRowHeight="14.25" x14ac:dyDescent="0.2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6.5" x14ac:dyDescent="0.2">
      <c r="A2" s="1" t="s">
        <v>1</v>
      </c>
      <c r="B2" s="9" t="s">
        <v>59</v>
      </c>
      <c r="C2" s="10"/>
      <c r="D2" s="10"/>
      <c r="E2" s="11"/>
      <c r="F2" s="1" t="s">
        <v>3</v>
      </c>
      <c r="G2" s="25">
        <v>52676800</v>
      </c>
      <c r="H2" s="25"/>
      <c r="I2" s="25"/>
      <c r="J2" s="13"/>
    </row>
    <row r="3" spans="1:10" ht="16.5" x14ac:dyDescent="0.2">
      <c r="A3" s="1" t="s">
        <v>2</v>
      </c>
      <c r="B3" s="9" t="s">
        <v>28</v>
      </c>
      <c r="C3" s="10"/>
      <c r="D3" s="10"/>
      <c r="E3" s="11"/>
      <c r="F3" s="1" t="s">
        <v>4</v>
      </c>
      <c r="G3" s="5" t="s">
        <v>60</v>
      </c>
      <c r="H3" s="5"/>
      <c r="I3" s="5"/>
      <c r="J3" s="13"/>
    </row>
    <row r="4" spans="1:10" ht="16.5" x14ac:dyDescent="0.2">
      <c r="A4" s="6" t="s">
        <v>27</v>
      </c>
      <c r="B4" s="4"/>
      <c r="C4" s="4"/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3"/>
    </row>
    <row r="5" spans="1:10" ht="16.5" x14ac:dyDescent="0.2">
      <c r="A5" s="7"/>
      <c r="B5" s="4" t="s">
        <v>5</v>
      </c>
      <c r="C5" s="4"/>
      <c r="D5" s="14">
        <v>13586800</v>
      </c>
      <c r="E5" s="14">
        <v>13136800</v>
      </c>
      <c r="F5" s="14">
        <v>13129346.550000001</v>
      </c>
      <c r="G5" s="15">
        <v>10</v>
      </c>
      <c r="H5" s="14">
        <f>IF(E5=0,0,ROUND(F5/E5,2))</f>
        <v>1</v>
      </c>
      <c r="I5" s="14">
        <f>ROUND(H5*G5,2)</f>
        <v>10</v>
      </c>
      <c r="J5" s="16">
        <v>86</v>
      </c>
    </row>
    <row r="6" spans="1:10" ht="16.5" x14ac:dyDescent="0.2">
      <c r="A6" s="7"/>
      <c r="B6" s="17" t="s">
        <v>6</v>
      </c>
      <c r="C6" s="18"/>
      <c r="D6" s="14">
        <v>13586800</v>
      </c>
      <c r="E6" s="14">
        <v>13136800</v>
      </c>
      <c r="F6" s="14">
        <v>13129346.550000001</v>
      </c>
      <c r="G6" s="3" t="s">
        <v>24</v>
      </c>
      <c r="H6" s="14">
        <f t="shared" ref="H6:H8" si="0">IF(E6=0,0,ROUND(F6/E6,2))</f>
        <v>1</v>
      </c>
      <c r="I6" s="3" t="s">
        <v>24</v>
      </c>
      <c r="J6" s="13"/>
    </row>
    <row r="7" spans="1:10" ht="16.5" x14ac:dyDescent="0.2">
      <c r="A7" s="7"/>
      <c r="B7" s="17" t="s">
        <v>7</v>
      </c>
      <c r="C7" s="18"/>
      <c r="D7" s="14">
        <v>0</v>
      </c>
      <c r="E7" s="14">
        <v>0</v>
      </c>
      <c r="F7" s="14">
        <v>0</v>
      </c>
      <c r="G7" s="3" t="s">
        <v>24</v>
      </c>
      <c r="H7" s="14">
        <f t="shared" si="0"/>
        <v>0</v>
      </c>
      <c r="I7" s="3" t="s">
        <v>24</v>
      </c>
      <c r="J7" s="13"/>
    </row>
    <row r="8" spans="1:10" ht="16.5" x14ac:dyDescent="0.2">
      <c r="A8" s="8"/>
      <c r="B8" s="4" t="s">
        <v>8</v>
      </c>
      <c r="C8" s="4"/>
      <c r="D8" s="14">
        <f>D5-D6-D7</f>
        <v>0</v>
      </c>
      <c r="E8" s="14">
        <f>E5-E6-E7</f>
        <v>0</v>
      </c>
      <c r="F8" s="14">
        <f>F5-F6-F7</f>
        <v>0</v>
      </c>
      <c r="G8" s="3" t="s">
        <v>24</v>
      </c>
      <c r="H8" s="14">
        <f t="shared" si="0"/>
        <v>0</v>
      </c>
      <c r="I8" s="3" t="s">
        <v>24</v>
      </c>
      <c r="J8" s="13"/>
    </row>
    <row r="9" spans="1:10" ht="16.5" x14ac:dyDescent="0.2">
      <c r="A9" s="4" t="s">
        <v>15</v>
      </c>
      <c r="B9" s="17" t="s">
        <v>16</v>
      </c>
      <c r="C9" s="19"/>
      <c r="D9" s="19"/>
      <c r="E9" s="18"/>
      <c r="F9" s="4" t="s">
        <v>17</v>
      </c>
      <c r="G9" s="4"/>
      <c r="H9" s="4"/>
      <c r="I9" s="4"/>
      <c r="J9" s="13"/>
    </row>
    <row r="10" spans="1:10" ht="54.75" customHeight="1" x14ac:dyDescent="0.2">
      <c r="A10" s="4"/>
      <c r="B10" s="9" t="s">
        <v>61</v>
      </c>
      <c r="C10" s="10"/>
      <c r="D10" s="10"/>
      <c r="E10" s="11"/>
      <c r="F10" s="5" t="s">
        <v>62</v>
      </c>
      <c r="G10" s="5"/>
      <c r="H10" s="5"/>
      <c r="I10" s="5"/>
      <c r="J10" s="13"/>
    </row>
    <row r="11" spans="1:10" ht="33" x14ac:dyDescent="0.2">
      <c r="A11" s="4" t="s">
        <v>18</v>
      </c>
      <c r="B11" s="2" t="s">
        <v>25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12</v>
      </c>
      <c r="H11" s="2" t="s">
        <v>14</v>
      </c>
      <c r="I11" s="20" t="s">
        <v>23</v>
      </c>
      <c r="J11" s="13"/>
    </row>
    <row r="12" spans="1:10" ht="33" x14ac:dyDescent="0.2">
      <c r="A12" s="4"/>
      <c r="B12" s="21" t="s">
        <v>29</v>
      </c>
      <c r="C12" s="22" t="s">
        <v>30</v>
      </c>
      <c r="D12" s="3" t="s">
        <v>31</v>
      </c>
      <c r="E12" s="3" t="s">
        <v>32</v>
      </c>
      <c r="F12" s="3" t="s">
        <v>32</v>
      </c>
      <c r="G12" s="3" t="s">
        <v>33</v>
      </c>
      <c r="H12" s="3" t="s">
        <v>34</v>
      </c>
      <c r="I12" s="3" t="s">
        <v>35</v>
      </c>
      <c r="J12" s="13"/>
    </row>
    <row r="13" spans="1:10" ht="33" x14ac:dyDescent="0.2">
      <c r="A13" s="4"/>
      <c r="B13" s="21" t="s">
        <v>29</v>
      </c>
      <c r="C13" s="22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" t="s">
        <v>40</v>
      </c>
      <c r="I13" s="3"/>
      <c r="J13" s="13"/>
    </row>
    <row r="14" spans="1:10" ht="33" x14ac:dyDescent="0.2">
      <c r="A14" s="4"/>
      <c r="B14" s="21" t="s">
        <v>29</v>
      </c>
      <c r="C14" s="22" t="s">
        <v>41</v>
      </c>
      <c r="D14" s="3" t="s">
        <v>42</v>
      </c>
      <c r="E14" s="3" t="s">
        <v>43</v>
      </c>
      <c r="F14" s="3" t="s">
        <v>43</v>
      </c>
      <c r="G14" s="3" t="s">
        <v>40</v>
      </c>
      <c r="H14" s="3" t="s">
        <v>40</v>
      </c>
      <c r="I14" s="3"/>
      <c r="J14" s="13"/>
    </row>
    <row r="15" spans="1:10" ht="33" x14ac:dyDescent="0.2">
      <c r="A15" s="4"/>
      <c r="B15" s="21" t="s">
        <v>29</v>
      </c>
      <c r="C15" s="22" t="s">
        <v>44</v>
      </c>
      <c r="D15" s="3" t="s">
        <v>45</v>
      </c>
      <c r="E15" s="3" t="s">
        <v>46</v>
      </c>
      <c r="F15" s="3" t="s">
        <v>46</v>
      </c>
      <c r="G15" s="3" t="s">
        <v>40</v>
      </c>
      <c r="H15" s="3" t="s">
        <v>40</v>
      </c>
      <c r="I15" s="3"/>
      <c r="J15" s="13"/>
    </row>
    <row r="16" spans="1:10" ht="33" x14ac:dyDescent="0.2">
      <c r="A16" s="4"/>
      <c r="B16" s="21" t="s">
        <v>47</v>
      </c>
      <c r="C16" s="22" t="s">
        <v>48</v>
      </c>
      <c r="D16" s="3" t="s">
        <v>49</v>
      </c>
      <c r="E16" s="3" t="s">
        <v>49</v>
      </c>
      <c r="F16" s="3" t="s">
        <v>49</v>
      </c>
      <c r="G16" s="3" t="s">
        <v>50</v>
      </c>
      <c r="H16" s="3" t="s">
        <v>50</v>
      </c>
      <c r="I16" s="3"/>
      <c r="J16" s="13"/>
    </row>
    <row r="17" spans="1:10" ht="49.5" x14ac:dyDescent="0.2">
      <c r="A17" s="4"/>
      <c r="B17" s="21" t="s">
        <v>47</v>
      </c>
      <c r="C17" s="22" t="s">
        <v>51</v>
      </c>
      <c r="D17" s="3" t="s">
        <v>52</v>
      </c>
      <c r="E17" s="3" t="s">
        <v>53</v>
      </c>
      <c r="F17" s="3" t="s">
        <v>53</v>
      </c>
      <c r="G17" s="3" t="s">
        <v>54</v>
      </c>
      <c r="H17" s="3" t="s">
        <v>54</v>
      </c>
      <c r="I17" s="3"/>
      <c r="J17" s="13"/>
    </row>
    <row r="18" spans="1:10" ht="33" x14ac:dyDescent="0.2">
      <c r="A18" s="4"/>
      <c r="B18" s="21" t="s">
        <v>47</v>
      </c>
      <c r="C18" s="22" t="s">
        <v>55</v>
      </c>
      <c r="D18" s="3" t="s">
        <v>49</v>
      </c>
      <c r="E18" s="3" t="s">
        <v>49</v>
      </c>
      <c r="F18" s="3" t="s">
        <v>49</v>
      </c>
      <c r="G18" s="3" t="s">
        <v>50</v>
      </c>
      <c r="H18" s="3" t="s">
        <v>50</v>
      </c>
      <c r="I18" s="3"/>
      <c r="J18" s="13"/>
    </row>
    <row r="19" spans="1:10" ht="33" x14ac:dyDescent="0.2">
      <c r="A19" s="4"/>
      <c r="B19" s="21" t="s">
        <v>47</v>
      </c>
      <c r="C19" s="22" t="s">
        <v>56</v>
      </c>
      <c r="D19" s="3" t="s">
        <v>57</v>
      </c>
      <c r="E19" s="3" t="s">
        <v>58</v>
      </c>
      <c r="F19" s="3" t="s">
        <v>58</v>
      </c>
      <c r="G19" s="3" t="s">
        <v>40</v>
      </c>
      <c r="H19" s="3" t="s">
        <v>40</v>
      </c>
      <c r="I19" s="3"/>
      <c r="J19" s="13"/>
    </row>
    <row r="20" spans="1:10" ht="16.5" customHeight="1" x14ac:dyDescent="0.2">
      <c r="A20" s="3"/>
      <c r="B20" s="8" t="s">
        <v>26</v>
      </c>
      <c r="C20" s="8"/>
      <c r="D20" s="8"/>
      <c r="E20" s="8"/>
      <c r="F20" s="8"/>
      <c r="G20" s="23">
        <v>100</v>
      </c>
      <c r="H20" s="3">
        <f>I5+J5</f>
        <v>96</v>
      </c>
      <c r="I20" s="24" t="s">
        <v>24</v>
      </c>
      <c r="J20" s="13"/>
    </row>
  </sheetData>
  <mergeCells count="20">
    <mergeCell ref="B7:C7"/>
    <mergeCell ref="B9:E9"/>
    <mergeCell ref="B10:E10"/>
    <mergeCell ref="B20:F20"/>
    <mergeCell ref="A11:A19"/>
    <mergeCell ref="B12:B15"/>
    <mergeCell ref="B16:B19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2021-09-28T05:58:43Z</dcterms:modified>
</cp:coreProperties>
</file>