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DELL\Desktop\自评表(1)\自评表\"/>
    </mc:Choice>
  </mc:AlternateContent>
  <bookViews>
    <workbookView xWindow="0" yWindow="0" windowWidth="28800" windowHeight="12540"/>
  </bookViews>
  <sheets>
    <sheet name="Sheet1" sheetId="1" r:id="rId1"/>
  </sheets>
  <calcPr calcId="152511"/>
</workbook>
</file>

<file path=xl/calcChain.xml><?xml version="1.0" encoding="utf-8"?>
<calcChain xmlns="http://schemas.openxmlformats.org/spreadsheetml/2006/main">
  <c r="F8" i="1" l="1"/>
  <c r="E8" i="1"/>
  <c r="H8" i="1" s="1"/>
  <c r="D8" i="1"/>
  <c r="H7" i="1"/>
  <c r="H6" i="1"/>
  <c r="H5" i="1"/>
  <c r="I5" i="1" s="1"/>
  <c r="H24" i="1" s="1"/>
</calcChain>
</file>

<file path=xl/sharedStrings.xml><?xml version="1.0" encoding="utf-8"?>
<sst xmlns="http://schemas.openxmlformats.org/spreadsheetml/2006/main" count="127" uniqueCount="73">
  <si>
    <t>项目支出绩效自评表</t>
  </si>
  <si>
    <t>项目名称</t>
  </si>
  <si>
    <t>三防业务管理</t>
  </si>
  <si>
    <t>项目金额</t>
  </si>
  <si>
    <t>主管部门</t>
  </si>
  <si>
    <t>深圳市水务局</t>
  </si>
  <si>
    <t>实施单位</t>
  </si>
  <si>
    <t>深圳市东部水源管理中心</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</si>
  <si>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</si>
  <si>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</si>
  <si>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</si>
  <si>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</si>
  <si>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</si>
  <si>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</si>
  <si>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</si>
  <si>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</si>
  <si>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</si>
  <si>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</si>
  <si>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</si>
  <si>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</si>
  <si>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</si>
  <si>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</si>
  <si>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</si>
  <si>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三防物资备料费：结合目前防汛物资储备情况，做好三防物资储备管理工作，进一步提高抢险救灾保障能力；防保供水经费：三防值班室实行24小时值班固定轮班值守制，为加强汛期值班工作，确保东部供水正常运行，需做好三防值班物资的购置。大坝监测：一是对洞梓、赤坳水库的坝体开展监测，并对洞梓、赤坳水库年度运行、监测资料技术分析和整编等。二是对各坝的基准网进行校核和监测设施的维护。同时结合监测常规巡视检查，汛前和讯后巡视检查工作，对水库大坝正常工况下进行安全评估。</t>
  </si>
  <si>
    <t>为加强汛期值班工作，确保东部供水正常运行，购置三防值班物资等；通过购置三防值班物资，对洞梓、赤坳水库的坝体开展监测等相关工作，同时对沙湖泵站至赤坳水库段反供管线进行沿线供水管线日常维护等工作，保证中心水源工程安全运行。</t>
  </si>
  <si>
    <t>年度绩效指标</t>
  </si>
  <si>
    <t>一级指标</t>
  </si>
  <si>
    <t>二级指标</t>
  </si>
  <si>
    <t>三级指标</t>
  </si>
  <si>
    <t>年度指标值</t>
  </si>
  <si>
    <t>实际完成值</t>
  </si>
  <si>
    <t>偏差原因分析及改进措施</t>
  </si>
  <si>
    <t>产出指标</t>
  </si>
  <si>
    <t>数量指标</t>
  </si>
  <si>
    <t>防汛物资购买</t>
  </si>
  <si>
    <t>1批</t>
  </si>
  <si>
    <t>4.0</t>
  </si>
  <si>
    <t>大坝监测</t>
  </si>
  <si>
    <t>≥15次</t>
  </si>
  <si>
    <t>年度整编总结技术报告</t>
  </si>
  <si>
    <t>1项</t>
  </si>
  <si>
    <t>0项</t>
  </si>
  <si>
    <t>0.0</t>
  </si>
  <si>
    <t>项目资料归档档案整编有待加强</t>
  </si>
  <si>
    <t>三防值班人次</t>
  </si>
  <si>
    <t>≥500人次</t>
  </si>
  <si>
    <t>监测月报</t>
  </si>
  <si>
    <t>1份/月</t>
  </si>
  <si>
    <t>质量指标</t>
  </si>
  <si>
    <t>验收合格率</t>
  </si>
  <si>
    <t>合格</t>
  </si>
  <si>
    <t>10.0</t>
  </si>
  <si>
    <t>时效指标</t>
  </si>
  <si>
    <t>三防物资购置时间</t>
  </si>
  <si>
    <t>2020年3-9月</t>
  </si>
  <si>
    <t>9.0</t>
  </si>
  <si>
    <t>成本指标</t>
  </si>
  <si>
    <t>支出进度达标率</t>
  </si>
  <si>
    <t>≥95%</t>
  </si>
  <si>
    <t>效益指标</t>
  </si>
  <si>
    <t>经济效益指标</t>
  </si>
  <si>
    <t>无</t>
  </si>
  <si>
    <t>社会效益指标</t>
  </si>
  <si>
    <t>保障水库安全运行和完成防汛抢险任务</t>
  </si>
  <si>
    <t>达到良好效果</t>
  </si>
  <si>
    <t>30.0</t>
  </si>
  <si>
    <t>27.0</t>
  </si>
  <si>
    <t>根据满意度调查情况分析填列</t>
  </si>
  <si>
    <t>生态效益指标</t>
  </si>
  <si>
    <t>满意度指标</t>
  </si>
  <si>
    <t>中心对项目完成满意度</t>
  </si>
  <si>
    <t>≥90%</t>
  </si>
  <si>
    <t>总分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</si>
</sst>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9" formatCode="0.00_ "/>
  </numFmts>
  <fonts count="7" x14ac:knownFonts="1">
    <font>
      <sz val="11"/>
      <color theme="1"/>
      <name val="等线"/>
      <charset val="134"/>
      <scheme val="minor"/>
    </font>
    <font>
      <b/>
      <sz val="14"/>
      <color theme="1"/>
      <name val="微软雅黑"/>
      <charset val="134"/>
    </font>
    <font>
      <sz val="11"/>
      <color theme="1"/>
      <name val="微软雅黑"/>
      <charset val="134"/>
    </font>
    <font>
      <sz val="8"/>
      <color theme="1"/>
      <name val="微软雅黑"/>
      <charset val="134"/>
    </font>
    <font>
      <sz val="11"/>
      <name val="微软雅黑"/>
      <charset val="134"/>
    </font>
    <font>
      <b/>
      <sz val="10"/>
      <color rgb="FF666666"/>
      <name val="微软雅黑"/>
      <charset val="134"/>
    </font>
    <font>
      <sz val="9"/>
      <name val="等线"/>
      <family val="3"/>
      <charset val="134"/>
      <scheme val="minor"/>
    </font>
  </fonts>
  <fills count="3">
    <fill>
      <patternFill patternType="none"/>
    </fill>
    <fill>
      <patternFill patternType="gray125"/>
    </fill>
    <fill>
      <patternFill patternType="solid">
        <fgColor theme="0" tint="-0.14996795556505021"/>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7">
    <xf numFmtId="0" fontId="0" fillId="0" borderId="0" xfId="0"/>
    <xf numFmtId="0" fontId="2"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vertical="center" wrapText="1"/>
    </xf>
    <xf numFmtId="179" fontId="3"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79" fontId="2" fillId="0" borderId="2" xfId="0" applyNumberFormat="1"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8" xfId="0" applyFont="1" applyBorder="1" applyAlignment="1">
      <alignment horizontal="center" vertical="center" wrapText="1"/>
    </xf>
    <xf numFmtId="179" fontId="2" fillId="0" borderId="2"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115" zoomScaleNormal="115" workbookViewId="0">
      <selection activeCell="G2" sqref="G2:I2"/>
    </sheetView>
  </sheetViews>
  <sheetFormatPr defaultColWidth="9" defaultRowHeight="14.25" x14ac:dyDescent="0.2"/>
  <cols>
    <col min="1" max="3" width="8.625" style="13" customWidth="1"/>
    <col min="4" max="6" width="12.625" style="13" customWidth="1"/>
    <col min="7" max="8" width="6.625" style="13" customWidth="1"/>
    <col min="9" max="9" width="12.625" style="13" customWidth="1"/>
    <col min="10" max="10" width="9" style="13" hidden="1" customWidth="1"/>
    <col min="11" max="16384" width="9" style="13"/>
  </cols>
  <sheetData>
    <row r="1" spans="1:10" ht="27" customHeight="1" x14ac:dyDescent="0.2">
      <c r="A1" s="12" t="s">
        <v>0</v>
      </c>
      <c r="B1" s="12"/>
      <c r="C1" s="12"/>
      <c r="D1" s="12"/>
      <c r="E1" s="12"/>
      <c r="F1" s="12"/>
      <c r="G1" s="12"/>
      <c r="H1" s="12"/>
      <c r="I1" s="12"/>
    </row>
    <row r="2" spans="1:10" ht="16.5" x14ac:dyDescent="0.2">
      <c r="A2" s="2" t="s">
        <v>1</v>
      </c>
      <c r="B2" s="4" t="s">
        <v>2</v>
      </c>
      <c r="C2" s="5"/>
      <c r="D2" s="5"/>
      <c r="E2" s="6"/>
      <c r="F2" s="2" t="s">
        <v>3</v>
      </c>
      <c r="G2" s="26">
        <v>3184067</v>
      </c>
      <c r="H2" s="26"/>
      <c r="I2" s="26"/>
    </row>
    <row r="3" spans="1:10" ht="16.5" x14ac:dyDescent="0.2">
      <c r="A3" s="2" t="s">
        <v>4</v>
      </c>
      <c r="B3" s="4" t="s">
        <v>5</v>
      </c>
      <c r="C3" s="5"/>
      <c r="D3" s="5"/>
      <c r="E3" s="6"/>
      <c r="F3" s="2" t="s">
        <v>6</v>
      </c>
      <c r="G3" s="7" t="s">
        <v>7</v>
      </c>
      <c r="H3" s="7"/>
      <c r="I3" s="7"/>
    </row>
    <row r="4" spans="1:10" ht="16.5" customHeight="1" x14ac:dyDescent="0.2">
      <c r="A4" s="8" t="s">
        <v>8</v>
      </c>
      <c r="B4" s="11"/>
      <c r="C4" s="11"/>
      <c r="D4" s="2" t="s">
        <v>9</v>
      </c>
      <c r="E4" s="2" t="s">
        <v>10</v>
      </c>
      <c r="F4" s="2" t="s">
        <v>11</v>
      </c>
      <c r="G4" s="2" t="s">
        <v>12</v>
      </c>
      <c r="H4" s="2" t="s">
        <v>13</v>
      </c>
      <c r="I4" s="2" t="s">
        <v>14</v>
      </c>
    </row>
    <row r="5" spans="1:10" ht="16.5" x14ac:dyDescent="0.2">
      <c r="A5" s="9"/>
      <c r="B5" s="11" t="s">
        <v>15</v>
      </c>
      <c r="C5" s="11"/>
      <c r="D5" s="14">
        <v>1134067</v>
      </c>
      <c r="E5" s="14">
        <v>1234067</v>
      </c>
      <c r="F5" s="14">
        <v>1228915.25</v>
      </c>
      <c r="G5" s="15">
        <v>10</v>
      </c>
      <c r="H5" s="14">
        <f>IF(E5=0,0,ROUND(F5/E5,2))</f>
        <v>1</v>
      </c>
      <c r="I5" s="14">
        <f>ROUND(H5*G5,2)</f>
        <v>10</v>
      </c>
      <c r="J5" s="16">
        <v>82</v>
      </c>
    </row>
    <row r="6" spans="1:10" ht="16.5" x14ac:dyDescent="0.2">
      <c r="A6" s="9"/>
      <c r="B6" s="17" t="s">
        <v>16</v>
      </c>
      <c r="C6" s="18"/>
      <c r="D6" s="14">
        <v>1134067</v>
      </c>
      <c r="E6" s="14">
        <v>1234067</v>
      </c>
      <c r="F6" s="14">
        <v>1228915.25</v>
      </c>
      <c r="G6" s="3" t="s">
        <v>17</v>
      </c>
      <c r="H6" s="14">
        <f t="shared" ref="H6:H8" si="0">IF(E6=0,0,ROUND(F6/E6,2))</f>
        <v>1</v>
      </c>
      <c r="I6" s="3" t="s">
        <v>17</v>
      </c>
    </row>
    <row r="7" spans="1:10" ht="16.5" x14ac:dyDescent="0.2">
      <c r="A7" s="9"/>
      <c r="B7" s="17" t="s">
        <v>18</v>
      </c>
      <c r="C7" s="18"/>
      <c r="D7" s="14">
        <v>0</v>
      </c>
      <c r="E7" s="14">
        <v>0</v>
      </c>
      <c r="F7" s="14">
        <v>0</v>
      </c>
      <c r="G7" s="3" t="s">
        <v>17</v>
      </c>
      <c r="H7" s="14">
        <f t="shared" si="0"/>
        <v>0</v>
      </c>
      <c r="I7" s="3" t="s">
        <v>17</v>
      </c>
    </row>
    <row r="8" spans="1:10" ht="16.5" x14ac:dyDescent="0.2">
      <c r="A8" s="10"/>
      <c r="B8" s="11" t="s">
        <v>19</v>
      </c>
      <c r="C8" s="11"/>
      <c r="D8" s="14">
        <f>D5-D6-D7</f>
        <v>0</v>
      </c>
      <c r="E8" s="14">
        <f>E5-E6-E7</f>
        <v>0</v>
      </c>
      <c r="F8" s="14">
        <f>F5-F6-F7</f>
        <v>0</v>
      </c>
      <c r="G8" s="3" t="s">
        <v>17</v>
      </c>
      <c r="H8" s="14">
        <f t="shared" si="0"/>
        <v>0</v>
      </c>
      <c r="I8" s="3" t="s">
        <v>17</v>
      </c>
    </row>
    <row r="9" spans="1:10" ht="24" customHeight="1" x14ac:dyDescent="0.2">
      <c r="A9" s="11" t="s">
        <v>20</v>
      </c>
      <c r="B9" s="17" t="s">
        <v>21</v>
      </c>
      <c r="C9" s="19"/>
      <c r="D9" s="19"/>
      <c r="E9" s="18"/>
      <c r="F9" s="11" t="s">
        <v>22</v>
      </c>
      <c r="G9" s="11"/>
      <c r="H9" s="11"/>
      <c r="I9" s="11"/>
    </row>
    <row r="10" spans="1:10" ht="215.25" customHeight="1" x14ac:dyDescent="0.2">
      <c r="A10" s="11"/>
      <c r="B10" s="4" t="s">
        <v>23</v>
      </c>
      <c r="C10" s="5"/>
      <c r="D10" s="5"/>
      <c r="E10" s="6"/>
      <c r="F10" s="7" t="s">
        <v>24</v>
      </c>
      <c r="G10" s="7"/>
      <c r="H10" s="7"/>
      <c r="I10" s="7"/>
    </row>
    <row r="11" spans="1:10" ht="33" x14ac:dyDescent="0.2">
      <c r="A11" s="11" t="s">
        <v>25</v>
      </c>
      <c r="B11" s="1" t="s">
        <v>26</v>
      </c>
      <c r="C11" s="1" t="s">
        <v>27</v>
      </c>
      <c r="D11" s="1" t="s">
        <v>28</v>
      </c>
      <c r="E11" s="1" t="s">
        <v>29</v>
      </c>
      <c r="F11" s="1" t="s">
        <v>30</v>
      </c>
      <c r="G11" s="1" t="s">
        <v>12</v>
      </c>
      <c r="H11" s="1" t="s">
        <v>14</v>
      </c>
      <c r="I11" s="20" t="s">
        <v>31</v>
      </c>
    </row>
    <row r="12" spans="1:10" ht="16.5" x14ac:dyDescent="0.2">
      <c r="A12" s="11"/>
      <c r="B12" s="21" t="s">
        <v>32</v>
      </c>
      <c r="C12" s="22" t="s">
        <v>33</v>
      </c>
      <c r="D12" s="3" t="s">
        <v>34</v>
      </c>
      <c r="E12" s="3" t="s">
        <v>35</v>
      </c>
      <c r="F12" s="3" t="s">
        <v>35</v>
      </c>
      <c r="G12" s="3" t="s">
        <v>36</v>
      </c>
      <c r="H12" s="3" t="s">
        <v>36</v>
      </c>
      <c r="I12" s="3"/>
    </row>
    <row r="13" spans="1:10" ht="16.5" x14ac:dyDescent="0.2">
      <c r="A13" s="11"/>
      <c r="B13" s="21" t="s">
        <v>32</v>
      </c>
      <c r="C13" s="22" t="s">
        <v>33</v>
      </c>
      <c r="D13" s="3" t="s">
        <v>37</v>
      </c>
      <c r="E13" s="3" t="s">
        <v>38</v>
      </c>
      <c r="F13" s="3" t="s">
        <v>38</v>
      </c>
      <c r="G13" s="3" t="s">
        <v>36</v>
      </c>
      <c r="H13" s="3" t="s">
        <v>36</v>
      </c>
      <c r="I13" s="3"/>
    </row>
    <row r="14" spans="1:10" ht="49.5" x14ac:dyDescent="0.2">
      <c r="A14" s="11"/>
      <c r="B14" s="21" t="s">
        <v>32</v>
      </c>
      <c r="C14" s="22" t="s">
        <v>33</v>
      </c>
      <c r="D14" s="3" t="s">
        <v>39</v>
      </c>
      <c r="E14" s="3" t="s">
        <v>40</v>
      </c>
      <c r="F14" s="3" t="s">
        <v>41</v>
      </c>
      <c r="G14" s="3" t="s">
        <v>36</v>
      </c>
      <c r="H14" s="3" t="s">
        <v>42</v>
      </c>
      <c r="I14" s="3" t="s">
        <v>43</v>
      </c>
    </row>
    <row r="15" spans="1:10" ht="16.5" x14ac:dyDescent="0.2">
      <c r="A15" s="11"/>
      <c r="B15" s="21" t="s">
        <v>32</v>
      </c>
      <c r="C15" s="22" t="s">
        <v>33</v>
      </c>
      <c r="D15" s="3" t="s">
        <v>44</v>
      </c>
      <c r="E15" s="3" t="s">
        <v>45</v>
      </c>
      <c r="F15" s="3" t="s">
        <v>45</v>
      </c>
      <c r="G15" s="3" t="s">
        <v>36</v>
      </c>
      <c r="H15" s="3" t="s">
        <v>36</v>
      </c>
      <c r="I15" s="3"/>
    </row>
    <row r="16" spans="1:10" ht="16.5" x14ac:dyDescent="0.2">
      <c r="A16" s="11"/>
      <c r="B16" s="21" t="s">
        <v>32</v>
      </c>
      <c r="C16" s="22" t="s">
        <v>33</v>
      </c>
      <c r="D16" s="3" t="s">
        <v>46</v>
      </c>
      <c r="E16" s="3" t="s">
        <v>47</v>
      </c>
      <c r="F16" s="3" t="s">
        <v>47</v>
      </c>
      <c r="G16" s="3" t="s">
        <v>36</v>
      </c>
      <c r="H16" s="3" t="s">
        <v>36</v>
      </c>
      <c r="I16" s="3"/>
    </row>
    <row r="17" spans="1:9" ht="16.5" x14ac:dyDescent="0.2">
      <c r="A17" s="11"/>
      <c r="B17" s="21" t="s">
        <v>32</v>
      </c>
      <c r="C17" s="23" t="s">
        <v>48</v>
      </c>
      <c r="D17" s="3" t="s">
        <v>49</v>
      </c>
      <c r="E17" s="3" t="s">
        <v>50</v>
      </c>
      <c r="F17" s="3" t="s">
        <v>50</v>
      </c>
      <c r="G17" s="3" t="s">
        <v>51</v>
      </c>
      <c r="H17" s="3" t="s">
        <v>51</v>
      </c>
      <c r="I17" s="3"/>
    </row>
    <row r="18" spans="1:9" ht="33" x14ac:dyDescent="0.2">
      <c r="A18" s="11"/>
      <c r="B18" s="21" t="s">
        <v>32</v>
      </c>
      <c r="C18" s="23" t="s">
        <v>52</v>
      </c>
      <c r="D18" s="3" t="s">
        <v>53</v>
      </c>
      <c r="E18" s="3" t="s">
        <v>54</v>
      </c>
      <c r="F18" s="3" t="s">
        <v>54</v>
      </c>
      <c r="G18" s="3" t="s">
        <v>51</v>
      </c>
      <c r="H18" s="3" t="s">
        <v>55</v>
      </c>
      <c r="I18" s="3"/>
    </row>
    <row r="19" spans="1:9" ht="33" x14ac:dyDescent="0.2">
      <c r="A19" s="11"/>
      <c r="B19" s="21" t="s">
        <v>32</v>
      </c>
      <c r="C19" s="23" t="s">
        <v>56</v>
      </c>
      <c r="D19" s="3" t="s">
        <v>57</v>
      </c>
      <c r="E19" s="3" t="s">
        <v>58</v>
      </c>
      <c r="F19" s="3" t="s">
        <v>58</v>
      </c>
      <c r="G19" s="3" t="s">
        <v>51</v>
      </c>
      <c r="H19" s="3" t="s">
        <v>51</v>
      </c>
      <c r="I19" s="3"/>
    </row>
    <row r="20" spans="1:9" ht="33" x14ac:dyDescent="0.2">
      <c r="A20" s="11"/>
      <c r="B20" s="21" t="s">
        <v>59</v>
      </c>
      <c r="C20" s="23" t="s">
        <v>60</v>
      </c>
      <c r="D20" s="3" t="s">
        <v>61</v>
      </c>
      <c r="E20" s="3" t="s">
        <v>61</v>
      </c>
      <c r="F20" s="3" t="s">
        <v>61</v>
      </c>
      <c r="G20" s="3" t="s">
        <v>42</v>
      </c>
      <c r="H20" s="3" t="s">
        <v>42</v>
      </c>
      <c r="I20" s="3"/>
    </row>
    <row r="21" spans="1:9" ht="49.5" x14ac:dyDescent="0.2">
      <c r="A21" s="11"/>
      <c r="B21" s="21" t="s">
        <v>59</v>
      </c>
      <c r="C21" s="23" t="s">
        <v>62</v>
      </c>
      <c r="D21" s="3" t="s">
        <v>63</v>
      </c>
      <c r="E21" s="3" t="s">
        <v>64</v>
      </c>
      <c r="F21" s="3" t="s">
        <v>64</v>
      </c>
      <c r="G21" s="3" t="s">
        <v>65</v>
      </c>
      <c r="H21" s="3" t="s">
        <v>66</v>
      </c>
      <c r="I21" s="3" t="s">
        <v>67</v>
      </c>
    </row>
    <row r="22" spans="1:9" ht="16.5" customHeight="1" x14ac:dyDescent="0.2">
      <c r="A22" s="11"/>
      <c r="B22" s="21" t="s">
        <v>59</v>
      </c>
      <c r="C22" s="23" t="s">
        <v>68</v>
      </c>
      <c r="D22" s="3" t="s">
        <v>61</v>
      </c>
      <c r="E22" s="3" t="s">
        <v>61</v>
      </c>
      <c r="F22" s="3" t="s">
        <v>61</v>
      </c>
      <c r="G22" s="3" t="s">
        <v>42</v>
      </c>
      <c r="H22" s="3" t="s">
        <v>42</v>
      </c>
      <c r="I22" s="3"/>
    </row>
    <row r="23" spans="1:9" ht="16.5" customHeight="1" x14ac:dyDescent="0.2">
      <c r="A23" s="11"/>
      <c r="B23" s="21" t="s">
        <v>59</v>
      </c>
      <c r="C23" s="23" t="s">
        <v>69</v>
      </c>
      <c r="D23" s="3" t="s">
        <v>70</v>
      </c>
      <c r="E23" s="3" t="s">
        <v>71</v>
      </c>
      <c r="F23" s="3" t="s">
        <v>71</v>
      </c>
      <c r="G23" s="3" t="s">
        <v>51</v>
      </c>
      <c r="H23" s="3" t="s">
        <v>51</v>
      </c>
      <c r="I23" s="3"/>
    </row>
    <row r="24" spans="1:9" ht="16.5" customHeight="1" x14ac:dyDescent="0.2">
      <c r="A24" s="3"/>
      <c r="B24" s="10" t="s">
        <v>72</v>
      </c>
      <c r="C24" s="10"/>
      <c r="D24" s="10"/>
      <c r="E24" s="10"/>
      <c r="F24" s="10"/>
      <c r="G24" s="24">
        <v>100</v>
      </c>
      <c r="H24" s="3">
        <f>I5+J5</f>
        <v>92</v>
      </c>
      <c r="I24" s="25" t="s">
        <v>17</v>
      </c>
    </row>
  </sheetData>
  <mergeCells count="21">
    <mergeCell ref="A4:A8"/>
    <mergeCell ref="A9:A10"/>
    <mergeCell ref="A11:A23"/>
    <mergeCell ref="B12:B19"/>
    <mergeCell ref="B20:B23"/>
    <mergeCell ref="B9:E9"/>
    <mergeCell ref="F9:I9"/>
    <mergeCell ref="B10:E10"/>
    <mergeCell ref="F10:I10"/>
    <mergeCell ref="B24:F24"/>
    <mergeCell ref="C12:C16"/>
    <mergeCell ref="B4:C4"/>
    <mergeCell ref="B5:C5"/>
    <mergeCell ref="B6:C6"/>
    <mergeCell ref="B7:C7"/>
    <mergeCell ref="B8:C8"/>
    <mergeCell ref="A1:I1"/>
    <mergeCell ref="B2:E2"/>
    <mergeCell ref="G2:I2"/>
    <mergeCell ref="B3:E3"/>
    <mergeCell ref="G3:I3"/>
  </mergeCells>
  <phoneticPr fontId="6" type="noConversion"/>
  <pageMargins left="0.51181102362204722" right="0.15748031496062992" top="0.55118110236220474" bottom="0.55118110236220474"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cp:lastPrinted>2021-09-28T06:07:25Z</cp:lastPrinted>
  <dcterms:created xsi:type="dcterms:W3CDTF">2015-06-05T18:19:00Z</dcterms:created>
  <dcterms:modified xsi:type="dcterms:W3CDTF">2021-09-28T06:07:34Z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EAD67064835D442680F6FA789448AED2</vt:lpwstr>
  </property>
  <property fmtid="{D5CDD505-2E9C-101B-9397-08002B2CF9AE}" pid="3" name="KSOProductBuildVer">
    <vt:lpwstr>2052-11.1.0.10938</vt:lpwstr>
  </property>
</Properties>
</file>