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44134\Desktop\深圳市东部水源管理中心支出绩效自评表\自评表\"/>
    </mc:Choice>
  </mc:AlternateContent>
  <xr:revisionPtr revIDLastSave="0" documentId="13_ncr:1_{73ABDEB6-6296-4A8B-8412-7AFA4ECCF162}" xr6:coauthVersionLast="47" xr6:coauthVersionMax="47" xr10:uidLastSave="{00000000-0000-0000-0000-000000000000}"/>
  <bookViews>
    <workbookView xWindow="0" yWindow="0" windowWidth="14520" windowHeight="1218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3" i="1" s="1"/>
</calcChain>
</file>

<file path=xl/sharedStrings.xml><?xml version="1.0" encoding="utf-8"?>
<sst xmlns="http://schemas.openxmlformats.org/spreadsheetml/2006/main" count="120" uniqueCount="70">
  <si>
    <t>项目支出绩效自评表</t>
  </si>
  <si>
    <t>项目名称</t>
  </si>
  <si>
    <t>水源工程规范化管理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</si>
  <si>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</si>
  <si>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</si>
  <si>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</si>
  <si>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</si>
  <si>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</si>
  <si>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</si>
  <si>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</si>
  <si>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</si>
  <si>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</si>
  <si>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</si>
  <si>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</si>
  <si>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</si>
  <si>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</si>
  <si>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</si>
  <si>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</si>
  <si>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</si>
  <si>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</si>
  <si>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</si>
  <si>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</si>
  <si>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</si>
  <si>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委托法律咨询服务、档案管理、工程完工项目转固委托及制度汇编及涉水项目的咨询工作，同时组织党、团员干部开展“三会一课“、主题党日活动、党员和入党积极分子教育培训、学习调研等活动；确保各类法律问题的顺利解决，进一步加强和规范中心档案工作及财务工作，同时提高党员干部思想觉悟，增强组织凝聚力。</t>
  </si>
  <si>
    <t>针对中心水源工程涉及区域广，工程建设和日常运行管理过程中会遇到错综复杂的问题，特别是在工程建设、征地拆迁、水政执法等工作中遇到的纠纷较多，委托专业法律人员提供法律咨询服务，确保各类法律问题的顺利解决；中心档案资料种类及数量较为庞大，档案工作内容包括对于具有利用价值的档案资料进行收集、整理、编号、扫描、归档等，为进一步加强和规范中心档案工作，更好地利用中心档案资料，委托专业的档案整理服务公司提供档案整理服务；对2020年度已完工交付使用建设项目进行了资产登记和核算工作；对中心上年度的内控建设和执行情况进行资料分析与现场检查；开展录像和航拍记录；缴纳了行业会费；组织党、团员干部开展“三会一课“、主题党日活动、党员和入党积极分子教育培训、学习调研等活动；对涉水项目设计文件，对水工程的安全、运行、管理及水质影响专题论证分析报告、安全评估报告进行技术审查，提出咨询意见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</si>
  <si>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</si>
  <si>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</si>
  <si>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</si>
  <si>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</si>
  <si>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</si>
  <si>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</si>
  <si>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</si>
  <si>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</si>
  <si>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</si>
  <si>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完成转固项目</t>
  </si>
  <si>
    <t>≥12项</t>
  </si>
  <si>
    <t>5.0</t>
  </si>
  <si>
    <t>文书及各类项目档案整理</t>
  </si>
  <si>
    <t>≥150盒</t>
  </si>
  <si>
    <t>4.0</t>
  </si>
  <si>
    <t>指标值设置的偏低</t>
  </si>
  <si>
    <t>各类宣传活动</t>
  </si>
  <si>
    <t>≥3次</t>
  </si>
  <si>
    <t>法律服务范围</t>
  </si>
  <si>
    <t>≥9项</t>
  </si>
  <si>
    <t>质量指标</t>
  </si>
  <si>
    <t>验收情况</t>
  </si>
  <si>
    <t>合格</t>
  </si>
  <si>
    <t>10.0</t>
  </si>
  <si>
    <t>时效指标</t>
  </si>
  <si>
    <t>项目完成时长</t>
  </si>
  <si>
    <t>2020年1-12月</t>
  </si>
  <si>
    <t>成本指标</t>
  </si>
  <si>
    <t>支出进度达标率</t>
  </si>
  <si>
    <t>≥95%</t>
  </si>
  <si>
    <t>9.89</t>
  </si>
  <si>
    <t>项目整体支出进度达到了96%，但实际支出进度与计划存在一定差异</t>
  </si>
  <si>
    <t>效益指标</t>
  </si>
  <si>
    <t>经济效益指标</t>
  </si>
  <si>
    <t>无</t>
  </si>
  <si>
    <t>0.0</t>
  </si>
  <si>
    <t>社会效益指标</t>
  </si>
  <si>
    <t>群众节水意识提高</t>
  </si>
  <si>
    <t>逐步提高</t>
  </si>
  <si>
    <t>20.0</t>
  </si>
  <si>
    <t>生态效益指标</t>
  </si>
  <si>
    <t>满意度指标</t>
  </si>
  <si>
    <t>群众及职工对各类宣传工作满意度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</si>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</sst>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7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13" zoomScale="115" zoomScaleNormal="115" workbookViewId="0">
      <selection activeCell="F18" sqref="F18"/>
    </sheetView>
  </sheetViews>
  <sheetFormatPr defaultColWidth="9" defaultRowHeight="13.8" x14ac:dyDescent="0.25"/>
  <cols>
    <col min="1" max="2" width="8.6640625" style="4" customWidth="1"/>
    <col min="3" max="3" width="9.33203125" style="4" customWidth="1"/>
    <col min="4" max="6" width="12.6640625" style="4" customWidth="1"/>
    <col min="7" max="7" width="7" style="4" customWidth="1"/>
    <col min="8" max="8" width="7.6640625" style="4" customWidth="1"/>
    <col min="9" max="9" width="13.77734375" style="4" customWidth="1"/>
    <col min="10" max="10" width="9" style="4" hidden="1" customWidth="1"/>
    <col min="11" max="16384" width="9" style="4"/>
  </cols>
  <sheetData>
    <row r="1" spans="1:10" ht="27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0" ht="31.2" x14ac:dyDescent="0.25">
      <c r="A2" s="2" t="s">
        <v>1</v>
      </c>
      <c r="B2" s="20" t="s">
        <v>2</v>
      </c>
      <c r="C2" s="21"/>
      <c r="D2" s="21"/>
      <c r="E2" s="22"/>
      <c r="F2" s="2" t="s">
        <v>3</v>
      </c>
      <c r="G2" s="26">
        <v>3979900</v>
      </c>
      <c r="H2" s="26"/>
      <c r="I2" s="26"/>
    </row>
    <row r="3" spans="1:10" ht="31.2" x14ac:dyDescent="0.25">
      <c r="A3" s="2" t="s">
        <v>4</v>
      </c>
      <c r="B3" s="20" t="s">
        <v>5</v>
      </c>
      <c r="C3" s="21"/>
      <c r="D3" s="21"/>
      <c r="E3" s="22"/>
      <c r="F3" s="2" t="s">
        <v>6</v>
      </c>
      <c r="G3" s="23" t="s">
        <v>7</v>
      </c>
      <c r="H3" s="23"/>
      <c r="I3" s="23"/>
    </row>
    <row r="4" spans="1:10" ht="15.6" x14ac:dyDescent="0.25">
      <c r="A4" s="12" t="s">
        <v>8</v>
      </c>
      <c r="B4" s="15"/>
      <c r="C4" s="15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5.6" x14ac:dyDescent="0.25">
      <c r="A5" s="13"/>
      <c r="B5" s="15" t="s">
        <v>15</v>
      </c>
      <c r="C5" s="15"/>
      <c r="D5" s="5">
        <v>1240000</v>
      </c>
      <c r="E5" s="5">
        <v>1201000</v>
      </c>
      <c r="F5" s="5">
        <v>1192727.8999999999</v>
      </c>
      <c r="G5" s="6">
        <v>10</v>
      </c>
      <c r="H5" s="5">
        <f>IF(E5=0,0,ROUND(F5/E5,2))</f>
        <v>0.99</v>
      </c>
      <c r="I5" s="5">
        <f>ROUND(H5*G5,2)</f>
        <v>9.9</v>
      </c>
      <c r="J5" s="7">
        <v>88.89</v>
      </c>
    </row>
    <row r="6" spans="1:10" ht="15.6" x14ac:dyDescent="0.25">
      <c r="A6" s="13"/>
      <c r="B6" s="17" t="s">
        <v>16</v>
      </c>
      <c r="C6" s="19"/>
      <c r="D6" s="5">
        <v>1240000</v>
      </c>
      <c r="E6" s="5">
        <v>1201000</v>
      </c>
      <c r="F6" s="5">
        <v>1192727.8999999999</v>
      </c>
      <c r="G6" s="3" t="s">
        <v>17</v>
      </c>
      <c r="H6" s="5">
        <f t="shared" ref="H6:H8" si="0">IF(E6=0,0,ROUND(F6/E6,2))</f>
        <v>0.99</v>
      </c>
      <c r="I6" s="3" t="s">
        <v>17</v>
      </c>
    </row>
    <row r="7" spans="1:10" ht="15.6" x14ac:dyDescent="0.25">
      <c r="A7" s="13"/>
      <c r="B7" s="17" t="s">
        <v>18</v>
      </c>
      <c r="C7" s="19"/>
      <c r="D7" s="5">
        <v>0</v>
      </c>
      <c r="E7" s="5">
        <v>0</v>
      </c>
      <c r="F7" s="5">
        <v>0</v>
      </c>
      <c r="G7" s="3" t="s">
        <v>17</v>
      </c>
      <c r="H7" s="5">
        <f t="shared" si="0"/>
        <v>0</v>
      </c>
      <c r="I7" s="3" t="s">
        <v>17</v>
      </c>
    </row>
    <row r="8" spans="1:10" ht="15.6" x14ac:dyDescent="0.25">
      <c r="A8" s="14"/>
      <c r="B8" s="15" t="s">
        <v>19</v>
      </c>
      <c r="C8" s="15"/>
      <c r="D8" s="5">
        <f>D5-D6-D7</f>
        <v>0</v>
      </c>
      <c r="E8" s="5">
        <f>E5-E6-E7</f>
        <v>0</v>
      </c>
      <c r="F8" s="5">
        <f>F5-F6-F7</f>
        <v>0</v>
      </c>
      <c r="G8" s="3" t="s">
        <v>17</v>
      </c>
      <c r="H8" s="5">
        <f t="shared" si="0"/>
        <v>0</v>
      </c>
      <c r="I8" s="3" t="s">
        <v>17</v>
      </c>
    </row>
    <row r="9" spans="1:10" ht="21.75" customHeight="1" x14ac:dyDescent="0.25">
      <c r="A9" s="15" t="s">
        <v>20</v>
      </c>
      <c r="B9" s="17" t="s">
        <v>21</v>
      </c>
      <c r="C9" s="18"/>
      <c r="D9" s="18"/>
      <c r="E9" s="19"/>
      <c r="F9" s="15" t="s">
        <v>22</v>
      </c>
      <c r="G9" s="15"/>
      <c r="H9" s="15"/>
      <c r="I9" s="15"/>
    </row>
    <row r="10" spans="1:10" ht="342.75" customHeight="1" x14ac:dyDescent="0.25">
      <c r="A10" s="15"/>
      <c r="B10" s="20" t="s">
        <v>23</v>
      </c>
      <c r="C10" s="21"/>
      <c r="D10" s="21"/>
      <c r="E10" s="22"/>
      <c r="F10" s="23" t="s">
        <v>24</v>
      </c>
      <c r="G10" s="23"/>
      <c r="H10" s="23"/>
      <c r="I10" s="23"/>
    </row>
    <row r="11" spans="1:10" ht="31.2" x14ac:dyDescent="0.25">
      <c r="A11" s="15" t="s">
        <v>25</v>
      </c>
      <c r="B11" s="1" t="s">
        <v>26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12</v>
      </c>
      <c r="H11" s="1" t="s">
        <v>14</v>
      </c>
      <c r="I11" s="8" t="s">
        <v>31</v>
      </c>
    </row>
    <row r="12" spans="1:10" ht="31.2" x14ac:dyDescent="0.25">
      <c r="A12" s="15"/>
      <c r="B12" s="16" t="s">
        <v>32</v>
      </c>
      <c r="C12" s="24" t="s">
        <v>33</v>
      </c>
      <c r="D12" s="3" t="s">
        <v>34</v>
      </c>
      <c r="E12" s="3" t="s">
        <v>35</v>
      </c>
      <c r="F12" s="3" t="s">
        <v>35</v>
      </c>
      <c r="G12" s="3" t="s">
        <v>36</v>
      </c>
      <c r="H12" s="3" t="s">
        <v>36</v>
      </c>
      <c r="I12" s="3"/>
    </row>
    <row r="13" spans="1:10" ht="46.8" x14ac:dyDescent="0.25">
      <c r="A13" s="15"/>
      <c r="B13" s="16" t="s">
        <v>32</v>
      </c>
      <c r="C13" s="24" t="s">
        <v>33</v>
      </c>
      <c r="D13" s="3" t="s">
        <v>37</v>
      </c>
      <c r="E13" s="3" t="s">
        <v>38</v>
      </c>
      <c r="F13" s="3" t="s">
        <v>38</v>
      </c>
      <c r="G13" s="3" t="s">
        <v>36</v>
      </c>
      <c r="H13" s="3" t="s">
        <v>39</v>
      </c>
      <c r="I13" s="3" t="s">
        <v>40</v>
      </c>
    </row>
    <row r="14" spans="1:10" ht="31.2" x14ac:dyDescent="0.25">
      <c r="A14" s="15"/>
      <c r="B14" s="16" t="s">
        <v>32</v>
      </c>
      <c r="C14" s="24" t="s">
        <v>33</v>
      </c>
      <c r="D14" s="3" t="s">
        <v>41</v>
      </c>
      <c r="E14" s="3" t="s">
        <v>42</v>
      </c>
      <c r="F14" s="3" t="s">
        <v>42</v>
      </c>
      <c r="G14" s="3" t="s">
        <v>36</v>
      </c>
      <c r="H14" s="3" t="s">
        <v>36</v>
      </c>
      <c r="I14" s="3"/>
    </row>
    <row r="15" spans="1:10" ht="31.2" x14ac:dyDescent="0.25">
      <c r="A15" s="15"/>
      <c r="B15" s="16" t="s">
        <v>32</v>
      </c>
      <c r="C15" s="24" t="s">
        <v>33</v>
      </c>
      <c r="D15" s="3" t="s">
        <v>43</v>
      </c>
      <c r="E15" s="3" t="s">
        <v>44</v>
      </c>
      <c r="F15" s="3" t="s">
        <v>44</v>
      </c>
      <c r="G15" s="3" t="s">
        <v>36</v>
      </c>
      <c r="H15" s="3" t="s">
        <v>36</v>
      </c>
      <c r="I15" s="3"/>
    </row>
    <row r="16" spans="1:10" ht="15.6" x14ac:dyDescent="0.25">
      <c r="A16" s="15"/>
      <c r="B16" s="16" t="s">
        <v>32</v>
      </c>
      <c r="C16" s="9" t="s">
        <v>45</v>
      </c>
      <c r="D16" s="3" t="s">
        <v>46</v>
      </c>
      <c r="E16" s="3" t="s">
        <v>47</v>
      </c>
      <c r="F16" s="3" t="s">
        <v>47</v>
      </c>
      <c r="G16" s="3" t="s">
        <v>48</v>
      </c>
      <c r="H16" s="3" t="s">
        <v>48</v>
      </c>
      <c r="I16" s="3"/>
    </row>
    <row r="17" spans="1:9" ht="34.799999999999997" customHeight="1" x14ac:dyDescent="0.25">
      <c r="A17" s="15"/>
      <c r="B17" s="16" t="s">
        <v>32</v>
      </c>
      <c r="C17" s="9" t="s">
        <v>49</v>
      </c>
      <c r="D17" s="3" t="s">
        <v>50</v>
      </c>
      <c r="E17" s="3" t="s">
        <v>51</v>
      </c>
      <c r="F17" s="3" t="s">
        <v>51</v>
      </c>
      <c r="G17" s="3" t="s">
        <v>48</v>
      </c>
      <c r="H17" s="3" t="s">
        <v>48</v>
      </c>
      <c r="I17" s="3"/>
    </row>
    <row r="18" spans="1:9" ht="87.75" customHeight="1" x14ac:dyDescent="0.25">
      <c r="A18" s="15"/>
      <c r="B18" s="16" t="s">
        <v>32</v>
      </c>
      <c r="C18" s="9" t="s">
        <v>52</v>
      </c>
      <c r="D18" s="3" t="s">
        <v>53</v>
      </c>
      <c r="E18" s="3" t="s">
        <v>54</v>
      </c>
      <c r="F18" s="3" t="s">
        <v>54</v>
      </c>
      <c r="G18" s="3" t="s">
        <v>48</v>
      </c>
      <c r="H18" s="3" t="s">
        <v>55</v>
      </c>
      <c r="I18" s="3" t="s">
        <v>56</v>
      </c>
    </row>
    <row r="19" spans="1:9" ht="31.2" x14ac:dyDescent="0.25">
      <c r="A19" s="15"/>
      <c r="B19" s="16" t="s">
        <v>57</v>
      </c>
      <c r="C19" s="9" t="s">
        <v>58</v>
      </c>
      <c r="D19" s="3" t="s">
        <v>59</v>
      </c>
      <c r="E19" s="3" t="s">
        <v>59</v>
      </c>
      <c r="F19" s="3" t="s">
        <v>59</v>
      </c>
      <c r="G19" s="3" t="s">
        <v>60</v>
      </c>
      <c r="H19" s="3" t="s">
        <v>60</v>
      </c>
      <c r="I19" s="3"/>
    </row>
    <row r="20" spans="1:9" ht="31.2" x14ac:dyDescent="0.25">
      <c r="A20" s="15"/>
      <c r="B20" s="16" t="s">
        <v>57</v>
      </c>
      <c r="C20" s="9" t="s">
        <v>61</v>
      </c>
      <c r="D20" s="3" t="s">
        <v>62</v>
      </c>
      <c r="E20" s="3" t="s">
        <v>63</v>
      </c>
      <c r="F20" s="3" t="s">
        <v>63</v>
      </c>
      <c r="G20" s="3" t="s">
        <v>64</v>
      </c>
      <c r="H20" s="3" t="s">
        <v>64</v>
      </c>
      <c r="I20" s="3"/>
    </row>
    <row r="21" spans="1:9" ht="31.2" x14ac:dyDescent="0.25">
      <c r="A21" s="15"/>
      <c r="B21" s="16" t="s">
        <v>57</v>
      </c>
      <c r="C21" s="9" t="s">
        <v>65</v>
      </c>
      <c r="D21" s="3" t="s">
        <v>59</v>
      </c>
      <c r="E21" s="3" t="s">
        <v>59</v>
      </c>
      <c r="F21" s="3" t="s">
        <v>59</v>
      </c>
      <c r="G21" s="3" t="s">
        <v>60</v>
      </c>
      <c r="H21" s="3" t="s">
        <v>60</v>
      </c>
      <c r="I21" s="3"/>
    </row>
    <row r="22" spans="1:9" ht="45.75" customHeight="1" x14ac:dyDescent="0.25">
      <c r="A22" s="15"/>
      <c r="B22" s="16" t="s">
        <v>57</v>
      </c>
      <c r="C22" s="9" t="s">
        <v>66</v>
      </c>
      <c r="D22" s="3" t="s">
        <v>67</v>
      </c>
      <c r="E22" s="3" t="s">
        <v>68</v>
      </c>
      <c r="F22" s="3" t="s">
        <v>68</v>
      </c>
      <c r="G22" s="3" t="s">
        <v>64</v>
      </c>
      <c r="H22" s="3" t="s">
        <v>64</v>
      </c>
      <c r="I22" s="3"/>
    </row>
    <row r="23" spans="1:9" ht="16.5" customHeight="1" x14ac:dyDescent="0.25">
      <c r="A23" s="3"/>
      <c r="B23" s="14" t="s">
        <v>69</v>
      </c>
      <c r="C23" s="14"/>
      <c r="D23" s="14"/>
      <c r="E23" s="14"/>
      <c r="F23" s="14"/>
      <c r="G23" s="10">
        <v>100</v>
      </c>
      <c r="H23" s="3">
        <f>I5+J5</f>
        <v>98.79</v>
      </c>
      <c r="I23" s="11" t="s">
        <v>17</v>
      </c>
    </row>
  </sheetData>
  <mergeCells count="21">
    <mergeCell ref="A1:I1"/>
    <mergeCell ref="B2:E2"/>
    <mergeCell ref="G2:I2"/>
    <mergeCell ref="B3:E3"/>
    <mergeCell ref="G3:I3"/>
    <mergeCell ref="F9:I9"/>
    <mergeCell ref="B10:E10"/>
    <mergeCell ref="F10:I10"/>
    <mergeCell ref="B23:F23"/>
    <mergeCell ref="C12:C15"/>
    <mergeCell ref="A4:A8"/>
    <mergeCell ref="A9:A10"/>
    <mergeCell ref="A11:A22"/>
    <mergeCell ref="B12:B18"/>
    <mergeCell ref="B19:B22"/>
    <mergeCell ref="B9:E9"/>
    <mergeCell ref="B4:C4"/>
    <mergeCell ref="B5:C5"/>
    <mergeCell ref="B6:C6"/>
    <mergeCell ref="B7:C7"/>
    <mergeCell ref="B8:C8"/>
  </mergeCells>
  <phoneticPr fontId="6" type="noConversion"/>
  <pageMargins left="0.51181102362204722" right="0.15748031496062992" top="0.55118110236220474" bottom="0.55118110236220474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44134</cp:lastModifiedBy>
  <cp:lastPrinted>2021-09-28T06:11:56Z</cp:lastPrinted>
  <dcterms:created xsi:type="dcterms:W3CDTF">2015-06-05T18:19:00Z</dcterms:created>
  <dcterms:modified xsi:type="dcterms:W3CDTF">2021-09-28T12:43:43Z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26C5426A399D4533B9D3A72985D0FBB1</vt:lpwstr>
  </property>
  <property fmtid="{D5CDD505-2E9C-101B-9397-08002B2CF9AE}" pid="3" name="KSOProductBuildVer">
    <vt:lpwstr>2052-11.1.0.10938</vt:lpwstr>
  </property>
</Properties>
</file>