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B82154C-5802-4F3B-A119-460498E7BD58}" xr6:coauthVersionLast="47" xr6:coauthVersionMax="47" xr10:uidLastSave="{00000000-0000-0000-0000-000000000000}"/>
  <bookViews>
    <workbookView xWindow="0" yWindow="0" windowWidth="14520" windowHeight="121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5" i="1"/>
</calcChain>
</file>

<file path=xl/sharedStrings.xml><?xml version="1.0" encoding="utf-8"?>
<sst xmlns="http://schemas.openxmlformats.org/spreadsheetml/2006/main" count="136" uniqueCount="78">
  <si>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</si>
  <si>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</si>
  <si>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</si>
  <si>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</si>
  <si>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</si>
  <si>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</si>
  <si>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</si>
  <si>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</si>
  <si>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</si>
  <si>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</si>
  <si>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</si>
  <si>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</si>
  <si>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</si>
  <si>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</si>
  <si>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</si>
  <si>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</si>
  <si>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</si>
  <si>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</si>
  <si>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</si>
  <si>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</si>
  <si>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</si>
  <si>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</si>
  <si>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</si>
  <si>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</si>
  <si>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</si>
  <si>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</si>
  <si>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</si>
  <si>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</si>
  <si>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</si>
  <si>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</si>
  <si>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</si>
  <si>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实验室耗材</t>
  </si>
  <si>
    <t>1批</t>
  </si>
  <si>
    <t>5.0</t>
  </si>
  <si>
    <t>检测报告</t>
  </si>
  <si>
    <t>3份/月</t>
  </si>
  <si>
    <t>4.0</t>
  </si>
  <si>
    <t>年度指标值设置偏低</t>
  </si>
  <si>
    <t>投放地点</t>
  </si>
  <si>
    <t>≥3个</t>
  </si>
  <si>
    <t>3个</t>
  </si>
  <si>
    <t>水质检测水源地点</t>
  </si>
  <si>
    <t>质量指标</t>
  </si>
  <si>
    <t>水质分析报告</t>
  </si>
  <si>
    <t>3份/季度</t>
  </si>
  <si>
    <t>3.0</t>
  </si>
  <si>
    <t>设备维修维护验收合格率</t>
  </si>
  <si>
    <t>=100%</t>
  </si>
  <si>
    <t>0%</t>
  </si>
  <si>
    <t>0.0</t>
  </si>
  <si>
    <t>有验收单，但未填写验收结果</t>
  </si>
  <si>
    <t>鱼苗规格合格率</t>
  </si>
  <si>
    <t>≥95%</t>
  </si>
  <si>
    <t>时效指标</t>
  </si>
  <si>
    <t>项目完成时长</t>
  </si>
  <si>
    <t>2020年1-12月</t>
  </si>
  <si>
    <t>10.0</t>
  </si>
  <si>
    <t>成本指标</t>
  </si>
  <si>
    <t>支出进度达标率</t>
  </si>
  <si>
    <t>9.05</t>
  </si>
  <si>
    <t>项目整体支出进度达到了100%，但实际支出进度与计划存在一定差异</t>
  </si>
  <si>
    <t>效益指标</t>
  </si>
  <si>
    <t>经济效益指标</t>
  </si>
  <si>
    <t>无</t>
  </si>
  <si>
    <t>社会效益指标</t>
  </si>
  <si>
    <t>减少和避免水污染事件对人民生活、生产造成巨大损失</t>
  </si>
  <si>
    <t>有效避免</t>
  </si>
  <si>
    <t>20.0</t>
  </si>
  <si>
    <t>生态效益指标</t>
  </si>
  <si>
    <t>水质改善情况</t>
  </si>
  <si>
    <t>水质检测合格</t>
  </si>
  <si>
    <t>满意度指标</t>
  </si>
  <si>
    <t>服务成果满意度</t>
  </si>
  <si>
    <t>≥90%</t>
  </si>
  <si>
    <t>水质管理</t>
    <phoneticPr fontId="1" type="noConversion"/>
  </si>
  <si>
    <t>深圳市东部水源管理中心</t>
    <phoneticPr fontId="1" type="noConversion"/>
  </si>
  <si>
    <t>1、为了消除清林径水库，洞梓水库水体藻类、浮游生物的污染以及监督水库的水质，通过投放鱼苗的方案来改善水质，保持生态平衡，确保水体良性循环。
2、完成了清林径水库、赤坳水库、洞梓水库取水检测工作。
3、对赤坳水库实验室实验设备进行校准和维修，确保设备的正常使用。</t>
    <phoneticPr fontId="1" type="noConversion"/>
  </si>
  <si>
    <t xml:space="preserve">
1.做好投放鱼苗工作，消除清林径水库，洞梓水库水体藻类、浮游生物的污染以及监督水库的水质，保持生态平衡，确保水体良性循环。2..完成对清林径水库、赤坳水库、洞梓水库取水检测工作。3.对赤坳水库实验室实验设备进行校准和维修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</si>
</sst>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13" zoomScale="115" zoomScaleNormal="115" workbookViewId="0">
      <selection activeCell="D20" sqref="D20"/>
    </sheetView>
  </sheetViews>
  <sheetFormatPr defaultRowHeight="13.8" x14ac:dyDescent="0.25"/>
  <cols>
    <col min="1" max="3" width="8.6640625" customWidth="1"/>
    <col min="4" max="6" width="12.6640625" customWidth="1"/>
    <col min="7" max="8" width="6.6640625" customWidth="1"/>
    <col min="9" max="9" width="12.6640625" customWidth="1"/>
    <col min="10" max="10" width="0" hidden="1" customWidth="1"/>
  </cols>
  <sheetData>
    <row r="1" spans="1:10" ht="27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4"/>
    </row>
    <row r="2" spans="1:10" ht="31.2" x14ac:dyDescent="0.25">
      <c r="A2" s="1" t="s">
        <v>1</v>
      </c>
      <c r="B2" s="21" t="s">
        <v>74</v>
      </c>
      <c r="C2" s="22"/>
      <c r="D2" s="22"/>
      <c r="E2" s="23"/>
      <c r="F2" s="1" t="s">
        <v>3</v>
      </c>
      <c r="G2" s="18">
        <v>1968000</v>
      </c>
      <c r="H2" s="18"/>
      <c r="I2" s="18"/>
      <c r="J2" s="4"/>
    </row>
    <row r="3" spans="1:10" ht="31.2" x14ac:dyDescent="0.25">
      <c r="A3" s="1" t="s">
        <v>2</v>
      </c>
      <c r="B3" s="21" t="s">
        <v>28</v>
      </c>
      <c r="C3" s="22"/>
      <c r="D3" s="22"/>
      <c r="E3" s="23"/>
      <c r="F3" s="1" t="s">
        <v>4</v>
      </c>
      <c r="G3" s="14" t="s">
        <v>75</v>
      </c>
      <c r="H3" s="14"/>
      <c r="I3" s="14"/>
      <c r="J3" s="4"/>
    </row>
    <row r="4" spans="1:10" ht="31.2" x14ac:dyDescent="0.25">
      <c r="A4" s="15" t="s">
        <v>27</v>
      </c>
      <c r="B4" s="13"/>
      <c r="C4" s="13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4"/>
    </row>
    <row r="5" spans="1:10" ht="15.6" x14ac:dyDescent="0.25">
      <c r="A5" s="16"/>
      <c r="B5" s="13" t="s">
        <v>5</v>
      </c>
      <c r="C5" s="13"/>
      <c r="D5" s="5">
        <v>492000</v>
      </c>
      <c r="E5" s="5">
        <v>492000</v>
      </c>
      <c r="F5" s="5">
        <v>490976</v>
      </c>
      <c r="G5" s="6">
        <v>10</v>
      </c>
      <c r="H5" s="5">
        <f>IF(E5=0,0,ROUND(F5/E5,2))</f>
        <v>1</v>
      </c>
      <c r="I5" s="5">
        <f>ROUND(H5*G5,2)</f>
        <v>10</v>
      </c>
      <c r="J5" s="7">
        <v>84.05</v>
      </c>
    </row>
    <row r="6" spans="1:10" ht="15.6" x14ac:dyDescent="0.25">
      <c r="A6" s="16"/>
      <c r="B6" s="19" t="s">
        <v>6</v>
      </c>
      <c r="C6" s="20"/>
      <c r="D6" s="5">
        <v>492000</v>
      </c>
      <c r="E6" s="5">
        <v>492000</v>
      </c>
      <c r="F6" s="5">
        <v>490976</v>
      </c>
      <c r="G6" s="3" t="s">
        <v>24</v>
      </c>
      <c r="H6" s="5">
        <f t="shared" ref="H6:H8" si="0">IF(E6=0,0,ROUND(F6/E6,2))</f>
        <v>1</v>
      </c>
      <c r="I6" s="3" t="s">
        <v>24</v>
      </c>
      <c r="J6" s="4"/>
    </row>
    <row r="7" spans="1:10" ht="15.6" x14ac:dyDescent="0.25">
      <c r="A7" s="16"/>
      <c r="B7" s="19" t="s">
        <v>7</v>
      </c>
      <c r="C7" s="20"/>
      <c r="D7" s="5">
        <v>0</v>
      </c>
      <c r="E7" s="5">
        <v>0</v>
      </c>
      <c r="F7" s="5">
        <v>0</v>
      </c>
      <c r="G7" s="3" t="s">
        <v>24</v>
      </c>
      <c r="H7" s="5">
        <f t="shared" si="0"/>
        <v>0</v>
      </c>
      <c r="I7" s="3" t="s">
        <v>24</v>
      </c>
      <c r="J7" s="4"/>
    </row>
    <row r="8" spans="1:10" ht="15.6" x14ac:dyDescent="0.25">
      <c r="A8" s="17"/>
      <c r="B8" s="13" t="s">
        <v>8</v>
      </c>
      <c r="C8" s="13"/>
      <c r="D8" s="5">
        <f>D5-D6-D7</f>
        <v>0</v>
      </c>
      <c r="E8" s="5">
        <f>E5-E6-E7</f>
        <v>0</v>
      </c>
      <c r="F8" s="5">
        <f>F5-F6-F7</f>
        <v>0</v>
      </c>
      <c r="G8" s="3" t="s">
        <v>24</v>
      </c>
      <c r="H8" s="5">
        <f t="shared" si="0"/>
        <v>0</v>
      </c>
      <c r="I8" s="3" t="s">
        <v>24</v>
      </c>
      <c r="J8" s="4"/>
    </row>
    <row r="9" spans="1:10" ht="28.5" customHeight="1" x14ac:dyDescent="0.25">
      <c r="A9" s="13" t="s">
        <v>15</v>
      </c>
      <c r="B9" s="19" t="s">
        <v>16</v>
      </c>
      <c r="C9" s="24"/>
      <c r="D9" s="24"/>
      <c r="E9" s="20"/>
      <c r="F9" s="13" t="s">
        <v>17</v>
      </c>
      <c r="G9" s="13"/>
      <c r="H9" s="13"/>
      <c r="I9" s="13"/>
      <c r="J9" s="4"/>
    </row>
    <row r="10" spans="1:10" ht="144" customHeight="1" x14ac:dyDescent="0.25">
      <c r="A10" s="13"/>
      <c r="B10" s="21" t="s">
        <v>77</v>
      </c>
      <c r="C10" s="22"/>
      <c r="D10" s="22"/>
      <c r="E10" s="23"/>
      <c r="F10" s="14" t="s">
        <v>76</v>
      </c>
      <c r="G10" s="14"/>
      <c r="H10" s="14"/>
      <c r="I10" s="14"/>
      <c r="J10" s="4"/>
    </row>
    <row r="11" spans="1:10" ht="30.75" customHeight="1" x14ac:dyDescent="0.25">
      <c r="A11" s="13" t="s">
        <v>18</v>
      </c>
      <c r="B11" s="2" t="s">
        <v>25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12</v>
      </c>
      <c r="H11" s="2" t="s">
        <v>14</v>
      </c>
      <c r="I11" s="8" t="s">
        <v>23</v>
      </c>
      <c r="J11" s="4"/>
    </row>
    <row r="12" spans="1:10" ht="15.6" x14ac:dyDescent="0.25">
      <c r="A12" s="13"/>
      <c r="B12" s="25" t="s">
        <v>29</v>
      </c>
      <c r="C12" s="26" t="s">
        <v>30</v>
      </c>
      <c r="D12" s="3" t="s">
        <v>31</v>
      </c>
      <c r="E12" s="3" t="s">
        <v>32</v>
      </c>
      <c r="F12" s="3" t="s">
        <v>32</v>
      </c>
      <c r="G12" s="3" t="s">
        <v>33</v>
      </c>
      <c r="H12" s="3" t="s">
        <v>33</v>
      </c>
      <c r="I12" s="3"/>
      <c r="J12" s="4"/>
    </row>
    <row r="13" spans="1:10" ht="31.2" x14ac:dyDescent="0.25">
      <c r="A13" s="13"/>
      <c r="B13" s="25" t="s">
        <v>29</v>
      </c>
      <c r="C13" s="26" t="s">
        <v>30</v>
      </c>
      <c r="D13" s="3" t="s">
        <v>34</v>
      </c>
      <c r="E13" s="3" t="s">
        <v>35</v>
      </c>
      <c r="F13" s="3" t="s">
        <v>35</v>
      </c>
      <c r="G13" s="3" t="s">
        <v>33</v>
      </c>
      <c r="H13" s="3" t="s">
        <v>36</v>
      </c>
      <c r="I13" s="3" t="s">
        <v>37</v>
      </c>
      <c r="J13" s="4"/>
    </row>
    <row r="14" spans="1:10" ht="15.6" x14ac:dyDescent="0.25">
      <c r="A14" s="13"/>
      <c r="B14" s="25" t="s">
        <v>29</v>
      </c>
      <c r="C14" s="26" t="s">
        <v>30</v>
      </c>
      <c r="D14" s="3" t="s">
        <v>38</v>
      </c>
      <c r="E14" s="3" t="s">
        <v>39</v>
      </c>
      <c r="F14" s="3" t="s">
        <v>40</v>
      </c>
      <c r="G14" s="3" t="s">
        <v>33</v>
      </c>
      <c r="H14" s="3" t="s">
        <v>33</v>
      </c>
      <c r="I14" s="3"/>
      <c r="J14" s="4"/>
    </row>
    <row r="15" spans="1:10" ht="31.2" x14ac:dyDescent="0.25">
      <c r="A15" s="13"/>
      <c r="B15" s="25" t="s">
        <v>29</v>
      </c>
      <c r="C15" s="26" t="s">
        <v>30</v>
      </c>
      <c r="D15" s="3" t="s">
        <v>41</v>
      </c>
      <c r="E15" s="3" t="s">
        <v>40</v>
      </c>
      <c r="F15" s="3" t="s">
        <v>40</v>
      </c>
      <c r="G15" s="3" t="s">
        <v>33</v>
      </c>
      <c r="H15" s="3" t="s">
        <v>33</v>
      </c>
      <c r="I15" s="3"/>
      <c r="J15" s="4"/>
    </row>
    <row r="16" spans="1:10" ht="31.2" x14ac:dyDescent="0.25">
      <c r="A16" s="13"/>
      <c r="B16" s="25" t="s">
        <v>29</v>
      </c>
      <c r="C16" s="26" t="s">
        <v>42</v>
      </c>
      <c r="D16" s="3" t="s">
        <v>43</v>
      </c>
      <c r="E16" s="3" t="s">
        <v>44</v>
      </c>
      <c r="F16" s="3" t="s">
        <v>44</v>
      </c>
      <c r="G16" s="3" t="s">
        <v>36</v>
      </c>
      <c r="H16" s="3" t="s">
        <v>45</v>
      </c>
      <c r="I16" s="3" t="s">
        <v>37</v>
      </c>
      <c r="J16" s="4"/>
    </row>
    <row r="17" spans="1:10" ht="46.8" x14ac:dyDescent="0.25">
      <c r="A17" s="13"/>
      <c r="B17" s="25" t="s">
        <v>29</v>
      </c>
      <c r="C17" s="26" t="s">
        <v>42</v>
      </c>
      <c r="D17" s="3" t="s">
        <v>46</v>
      </c>
      <c r="E17" s="3" t="s">
        <v>47</v>
      </c>
      <c r="F17" s="3" t="s">
        <v>48</v>
      </c>
      <c r="G17" s="3" t="s">
        <v>45</v>
      </c>
      <c r="H17" s="3" t="s">
        <v>49</v>
      </c>
      <c r="I17" s="3" t="s">
        <v>50</v>
      </c>
      <c r="J17" s="4"/>
    </row>
    <row r="18" spans="1:10" ht="30" customHeight="1" x14ac:dyDescent="0.25">
      <c r="A18" s="13"/>
      <c r="B18" s="25" t="s">
        <v>29</v>
      </c>
      <c r="C18" s="26" t="s">
        <v>42</v>
      </c>
      <c r="D18" s="3" t="s">
        <v>51</v>
      </c>
      <c r="E18" s="3" t="s">
        <v>52</v>
      </c>
      <c r="F18" s="3" t="s">
        <v>52</v>
      </c>
      <c r="G18" s="3" t="s">
        <v>45</v>
      </c>
      <c r="H18" s="3" t="s">
        <v>45</v>
      </c>
      <c r="I18" s="3"/>
      <c r="J18" s="4"/>
    </row>
    <row r="19" spans="1:10" ht="31.2" customHeight="1" x14ac:dyDescent="0.25">
      <c r="A19" s="13"/>
      <c r="B19" s="25" t="s">
        <v>29</v>
      </c>
      <c r="C19" s="9" t="s">
        <v>53</v>
      </c>
      <c r="D19" s="3" t="s">
        <v>54</v>
      </c>
      <c r="E19" s="3" t="s">
        <v>55</v>
      </c>
      <c r="F19" s="3" t="s">
        <v>55</v>
      </c>
      <c r="G19" s="3" t="s">
        <v>56</v>
      </c>
      <c r="H19" s="3" t="s">
        <v>56</v>
      </c>
      <c r="I19" s="3"/>
      <c r="J19" s="4"/>
    </row>
    <row r="20" spans="1:10" ht="93.6" x14ac:dyDescent="0.25">
      <c r="A20" s="13"/>
      <c r="B20" s="25" t="s">
        <v>29</v>
      </c>
      <c r="C20" s="9" t="s">
        <v>57</v>
      </c>
      <c r="D20" s="3" t="s">
        <v>58</v>
      </c>
      <c r="E20" s="3" t="s">
        <v>52</v>
      </c>
      <c r="F20" s="3" t="s">
        <v>52</v>
      </c>
      <c r="G20" s="3" t="s">
        <v>56</v>
      </c>
      <c r="H20" s="3" t="s">
        <v>59</v>
      </c>
      <c r="I20" s="3" t="s">
        <v>60</v>
      </c>
      <c r="J20" s="4"/>
    </row>
    <row r="21" spans="1:10" ht="31.2" x14ac:dyDescent="0.25">
      <c r="A21" s="13"/>
      <c r="B21" s="25" t="s">
        <v>61</v>
      </c>
      <c r="C21" s="9" t="s">
        <v>62</v>
      </c>
      <c r="D21" s="3" t="s">
        <v>63</v>
      </c>
      <c r="E21" s="3" t="s">
        <v>63</v>
      </c>
      <c r="F21" s="3" t="s">
        <v>63</v>
      </c>
      <c r="G21" s="3" t="s">
        <v>49</v>
      </c>
      <c r="H21" s="3" t="s">
        <v>49</v>
      </c>
      <c r="I21" s="3"/>
      <c r="J21" s="4"/>
    </row>
    <row r="22" spans="1:10" ht="78" x14ac:dyDescent="0.25">
      <c r="A22" s="13"/>
      <c r="B22" s="25" t="s">
        <v>61</v>
      </c>
      <c r="C22" s="9" t="s">
        <v>64</v>
      </c>
      <c r="D22" s="3" t="s">
        <v>65</v>
      </c>
      <c r="E22" s="3" t="s">
        <v>66</v>
      </c>
      <c r="F22" s="3" t="s">
        <v>66</v>
      </c>
      <c r="G22" s="3" t="s">
        <v>67</v>
      </c>
      <c r="H22" s="3" t="s">
        <v>67</v>
      </c>
      <c r="I22" s="3"/>
      <c r="J22" s="4"/>
    </row>
    <row r="23" spans="1:10" ht="31.2" x14ac:dyDescent="0.25">
      <c r="A23" s="13"/>
      <c r="B23" s="25" t="s">
        <v>61</v>
      </c>
      <c r="C23" s="9" t="s">
        <v>68</v>
      </c>
      <c r="D23" s="3" t="s">
        <v>69</v>
      </c>
      <c r="E23" s="3" t="s">
        <v>70</v>
      </c>
      <c r="F23" s="3" t="s">
        <v>70</v>
      </c>
      <c r="G23" s="3" t="s">
        <v>56</v>
      </c>
      <c r="H23" s="3" t="s">
        <v>56</v>
      </c>
      <c r="I23" s="3"/>
      <c r="J23" s="4"/>
    </row>
    <row r="24" spans="1:10" ht="31.2" x14ac:dyDescent="0.25">
      <c r="A24" s="13"/>
      <c r="B24" s="25" t="s">
        <v>61</v>
      </c>
      <c r="C24" s="9" t="s">
        <v>71</v>
      </c>
      <c r="D24" s="3" t="s">
        <v>72</v>
      </c>
      <c r="E24" s="3" t="s">
        <v>73</v>
      </c>
      <c r="F24" s="3" t="s">
        <v>73</v>
      </c>
      <c r="G24" s="3" t="s">
        <v>56</v>
      </c>
      <c r="H24" s="3" t="s">
        <v>56</v>
      </c>
      <c r="I24" s="3"/>
      <c r="J24" s="4"/>
    </row>
    <row r="25" spans="1:10" ht="16.5" customHeight="1" x14ac:dyDescent="0.25">
      <c r="A25" s="3"/>
      <c r="B25" s="17" t="s">
        <v>26</v>
      </c>
      <c r="C25" s="17"/>
      <c r="D25" s="17"/>
      <c r="E25" s="17"/>
      <c r="F25" s="17"/>
      <c r="G25" s="10">
        <v>100</v>
      </c>
      <c r="H25" s="3">
        <f>I5+J5</f>
        <v>94.05</v>
      </c>
      <c r="I25" s="11" t="s">
        <v>24</v>
      </c>
      <c r="J25" s="4"/>
    </row>
  </sheetData>
  <mergeCells count="22">
    <mergeCell ref="B25:F25"/>
    <mergeCell ref="A11:A24"/>
    <mergeCell ref="B12:B20"/>
    <mergeCell ref="B21:B24"/>
    <mergeCell ref="C12:C15"/>
    <mergeCell ref="C16:C18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2021-09-28T12:44:08Z</dcterms:modified>
</cp:coreProperties>
</file>