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xr:revisionPtr revIDLastSave="0" documentId="13_ncr:1_{E140DBA3-2BE9-400A-ADE0-9779569D5CE7}"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 i="1" l="1"/>
  <c r="H8" i="1"/>
  <c r="H6" i="1"/>
  <c r="I6" i="1" l="1"/>
  <c r="F9" i="1" l="1"/>
  <c r="E9" i="1"/>
  <c r="H9" i="1" s="1"/>
  <c r="D9" i="1"/>
  <c r="H23" i="1"/>
</calcChain>
</file>

<file path=xl/sharedStrings.xml><?xml version="1.0" encoding="utf-8"?>
<sst xmlns="http://schemas.openxmlformats.org/spreadsheetml/2006/main" count="113" uniqueCount="70">
  <si>
    <t>项目名称</t>
    <phoneticPr fontId="1" type="noConversion"/>
  </si>
  <si>
    <t>主管部门</t>
    <phoneticPr fontId="1" type="noConversion"/>
  </si>
  <si>
    <t>项目金额</t>
    <phoneticPr fontId="1" type="noConversion"/>
  </si>
  <si>
    <t>实施单位</t>
    <phoneticPr fontId="1" type="noConversion"/>
  </si>
  <si>
    <t>年度资金总额</t>
    <phoneticPr fontId="1" type="noConversion"/>
  </si>
  <si>
    <t>其中：当年财政拨款</t>
    <phoneticPr fontId="1" type="noConversion"/>
  </si>
  <si>
    <t>上年结转资金</t>
    <phoneticPr fontId="1" type="noConversion"/>
  </si>
  <si>
    <t>其他资金</t>
    <phoneticPr fontId="1" type="noConversion"/>
  </si>
  <si>
    <t>年初预算数</t>
    <phoneticPr fontId="1" type="noConversion"/>
  </si>
  <si>
    <t>全年预算数</t>
    <phoneticPr fontId="1" type="noConversion"/>
  </si>
  <si>
    <t>全年执行数</t>
    <phoneticPr fontId="1" type="noConversion"/>
  </si>
  <si>
    <t>分值</t>
    <phoneticPr fontId="1" type="noConversion"/>
  </si>
  <si>
    <t>执行率</t>
    <phoneticPr fontId="1" type="noConversion"/>
  </si>
  <si>
    <t>得分</t>
    <phoneticPr fontId="1" type="noConversion"/>
  </si>
  <si>
    <t>年度总体目标</t>
    <phoneticPr fontId="1" type="noConversion"/>
  </si>
  <si>
    <t>预期目标</t>
    <phoneticPr fontId="1" type="noConversion"/>
  </si>
  <si>
    <t>实际完成情况</t>
    <phoneticPr fontId="1" type="noConversion"/>
  </si>
  <si>
    <t>年度绩效指标</t>
    <phoneticPr fontId="1" type="noConversion"/>
  </si>
  <si>
    <t>二级指标</t>
    <phoneticPr fontId="1" type="noConversion"/>
  </si>
  <si>
    <t>三级指标</t>
    <phoneticPr fontId="1" type="noConversion"/>
  </si>
  <si>
    <t>年度指标值</t>
    <phoneticPr fontId="1" type="noConversion"/>
  </si>
  <si>
    <t>实际完成值</t>
    <phoneticPr fontId="1" type="noConversion"/>
  </si>
  <si>
    <t>偏差原因分析及改进措施</t>
  </si>
  <si>
    <t>—</t>
    <phoneticPr fontId="1" type="noConversion"/>
  </si>
  <si>
    <t>一级指标</t>
    <phoneticPr fontId="1" type="noConversion"/>
  </si>
  <si>
    <t>总分</t>
    <phoneticPr fontId="1" type="noConversion"/>
  </si>
  <si>
    <t>项目资金（元）</t>
    <phoneticPr fontId="1" type="noConversion"/>
  </si>
  <si>
    <t>防汛抗旱</t>
  </si>
  <si>
    <t>深圳市水务局</t>
  </si>
  <si>
    <t>1、中心防汛值班从每年的3月15日至10月15日，防汛任务重，为给员工提供防汛安全保障，需要采购一批防汛专用材料。2、按防汛值班表发放值班人员防汛值班费用。</t>
  </si>
  <si>
    <t>1、完成防汛专用材料的采购；2、按防汛值班统计表发放值班人员防汛值班费。</t>
  </si>
  <si>
    <t>产出指标</t>
  </si>
  <si>
    <t>数量指标</t>
  </si>
  <si>
    <t>防汛专用物资</t>
  </si>
  <si>
    <t>按实际需求采购</t>
  </si>
  <si>
    <t>已完成采购</t>
  </si>
  <si>
    <t>7.0</t>
  </si>
  <si>
    <t>值班领导、值班人员</t>
  </si>
  <si>
    <t>值班实际人数</t>
  </si>
  <si>
    <t>已完成值班人员统计</t>
  </si>
  <si>
    <t>质量指标</t>
  </si>
  <si>
    <t>产品合格率</t>
  </si>
  <si>
    <t>100%</t>
  </si>
  <si>
    <t>10.0</t>
  </si>
  <si>
    <t>时效指标</t>
  </si>
  <si>
    <t>采购完成时间</t>
  </si>
  <si>
    <t>2020.6.30前</t>
  </si>
  <si>
    <t>2020.12</t>
  </si>
  <si>
    <t>8.0</t>
  </si>
  <si>
    <t>4.0</t>
  </si>
  <si>
    <t>因在6月前未全部完成采购，待防汛物资用完一批后，在年底再补充采购一批。</t>
  </si>
  <si>
    <t>发布预警信号</t>
  </si>
  <si>
    <t>及时</t>
  </si>
  <si>
    <t>5.0</t>
  </si>
  <si>
    <t>成本指标</t>
  </si>
  <si>
    <t>是否超预算</t>
  </si>
  <si>
    <t>否</t>
  </si>
  <si>
    <t>效益指标</t>
  </si>
  <si>
    <t>社会效益指标</t>
  </si>
  <si>
    <t>台风、暴雨灾害的防御与应急工作</t>
  </si>
  <si>
    <t>通知各项目组组织开展水务工程和设施隐患排查和降雨期间巡查工作</t>
  </si>
  <si>
    <t>已完成</t>
  </si>
  <si>
    <t>为防汛工作提供后期保障</t>
  </si>
  <si>
    <t>满意度指标</t>
  </si>
  <si>
    <t>按预案实施</t>
  </si>
  <si>
    <t>1份</t>
  </si>
  <si>
    <t>为防汛工作提供有效的物资支撑</t>
  </si>
  <si>
    <t>深圳市水务工程建设管理中心</t>
    <phoneticPr fontId="1" type="noConversion"/>
  </si>
  <si>
    <t>金额单位：元</t>
    <phoneticPr fontId="1" type="noConversion"/>
  </si>
  <si>
    <t xml:space="preserve"> 项目支出绩效自评表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</si>
</sst>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_ "/>
  </numFmts>
  <fonts count="8" x14ac:knownFonts="1">
    <font>
      <sz val="11"/>
      <color theme="1"/>
      <name val="等线"/>
      <family val="2"/>
      <scheme val="minor"/>
    </font>
    <font>
      <sz val="9"/>
      <name val="等线"/>
      <family val="3"/>
      <charset val="134"/>
      <scheme val="minor"/>
    </font>
    <font>
      <b/>
      <sz val="10"/>
      <color rgb="FF666666"/>
      <name val="微软雅黑"/>
      <family val="2"/>
      <charset val="134"/>
    </font>
    <font>
      <sz val="11"/>
      <name val="微软雅黑"/>
      <family val="2"/>
      <charset val="134"/>
    </font>
    <font>
      <sz val="11"/>
      <color theme="1"/>
      <name val="微软雅黑"/>
      <family val="2"/>
      <charset val="134"/>
    </font>
    <font>
      <b/>
      <sz val="14"/>
      <color theme="1"/>
      <name val="微软雅黑"/>
      <family val="2"/>
      <charset val="134"/>
    </font>
    <font>
      <sz val="8"/>
      <color theme="1"/>
      <name val="微软雅黑"/>
      <family val="2"/>
      <charset val="134"/>
    </font>
    <font>
      <sz val="10"/>
      <color theme="1"/>
      <name val="微软雅黑"/>
      <family val="2"/>
      <charset val="134"/>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29">
    <xf numFmtId="0" fontId="0" fillId="0" borderId="0" xfId="0"/>
    <xf numFmtId="176" fontId="4" fillId="0" borderId="1" xfId="0" applyNumberFormat="1" applyFont="1" applyBorder="1"/>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4"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Alignment="1">
      <alignment horizontal="center" vertical="center" wrapText="1"/>
    </xf>
    <xf numFmtId="0" fontId="7" fillId="0" borderId="0" xfId="0" applyFont="1" applyBorder="1" applyAlignment="1">
      <alignment horizontal="right" vertical="center" wrapText="1"/>
    </xf>
    <xf numFmtId="0" fontId="7" fillId="0" borderId="8" xfId="0"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zoomScale="115" zoomScaleNormal="115" workbookViewId="0">
      <selection activeCell="M4" sqref="M4"/>
    </sheetView>
  </sheetViews>
  <sheetFormatPr defaultRowHeight="14.25" x14ac:dyDescent="0.2"/>
  <cols>
    <col min="1" max="3" width="8.625" style="26" customWidth="1"/>
    <col min="4" max="6" width="12.625" style="26" customWidth="1"/>
    <col min="7" max="8" width="6.625" style="26" customWidth="1"/>
    <col min="9" max="9" width="12.625" style="26" customWidth="1"/>
    <col min="10" max="10" width="0" hidden="1" customWidth="1"/>
  </cols>
  <sheetData>
    <row r="1" spans="1:10" ht="27" customHeight="1" x14ac:dyDescent="0.2">
      <c r="A1" s="11" t="s">
        <v>69</v>
      </c>
      <c r="B1" s="11"/>
      <c r="C1" s="11"/>
      <c r="D1" s="11"/>
      <c r="E1" s="11"/>
      <c r="F1" s="11"/>
      <c r="G1" s="11"/>
      <c r="H1" s="11"/>
      <c r="I1" s="12"/>
    </row>
    <row r="2" spans="1:10" ht="17.25" customHeight="1" x14ac:dyDescent="0.2">
      <c r="A2" s="27" t="s">
        <v>68</v>
      </c>
      <c r="B2" s="27"/>
      <c r="C2" s="27"/>
      <c r="D2" s="27"/>
      <c r="E2" s="27"/>
      <c r="F2" s="27"/>
      <c r="G2" s="27"/>
      <c r="H2" s="27"/>
      <c r="I2" s="28"/>
    </row>
    <row r="3" spans="1:10" ht="22.5" customHeight="1" x14ac:dyDescent="0.2">
      <c r="A3" s="2" t="s">
        <v>0</v>
      </c>
      <c r="B3" s="4" t="s">
        <v>27</v>
      </c>
      <c r="C3" s="5"/>
      <c r="D3" s="5"/>
      <c r="E3" s="6"/>
      <c r="F3" s="2" t="s">
        <v>2</v>
      </c>
      <c r="G3" s="13">
        <v>530000</v>
      </c>
      <c r="H3" s="13"/>
      <c r="I3" s="13"/>
    </row>
    <row r="4" spans="1:10" ht="33" customHeight="1" x14ac:dyDescent="0.2">
      <c r="A4" s="2" t="s">
        <v>1</v>
      </c>
      <c r="B4" s="4" t="s">
        <v>28</v>
      </c>
      <c r="C4" s="5"/>
      <c r="D4" s="5"/>
      <c r="E4" s="6"/>
      <c r="F4" s="2" t="s">
        <v>3</v>
      </c>
      <c r="G4" s="13" t="s">
        <v>67</v>
      </c>
      <c r="H4" s="13"/>
      <c r="I4" s="13"/>
    </row>
    <row r="5" spans="1:10" ht="16.5" x14ac:dyDescent="0.2">
      <c r="A5" s="8" t="s">
        <v>26</v>
      </c>
      <c r="B5" s="7"/>
      <c r="C5" s="7"/>
      <c r="D5" s="2" t="s">
        <v>8</v>
      </c>
      <c r="E5" s="2" t="s">
        <v>9</v>
      </c>
      <c r="F5" s="2" t="s">
        <v>10</v>
      </c>
      <c r="G5" s="2" t="s">
        <v>11</v>
      </c>
      <c r="H5" s="2" t="s">
        <v>12</v>
      </c>
      <c r="I5" s="2" t="s">
        <v>13</v>
      </c>
    </row>
    <row r="6" spans="1:10" ht="16.5" x14ac:dyDescent="0.3">
      <c r="A6" s="9"/>
      <c r="B6" s="7" t="s">
        <v>4</v>
      </c>
      <c r="C6" s="7"/>
      <c r="D6" s="14">
        <v>125800</v>
      </c>
      <c r="E6" s="14">
        <v>125800</v>
      </c>
      <c r="F6" s="14">
        <v>125208</v>
      </c>
      <c r="G6" s="15">
        <v>10</v>
      </c>
      <c r="H6" s="14">
        <f>IF(E6=0,0,ROUND(F6/E6,2))</f>
        <v>1</v>
      </c>
      <c r="I6" s="14">
        <f>ROUND(H6*G6,2)</f>
        <v>10</v>
      </c>
      <c r="J6" s="1">
        <v>83</v>
      </c>
    </row>
    <row r="7" spans="1:10" ht="16.5" x14ac:dyDescent="0.2">
      <c r="A7" s="9"/>
      <c r="B7" s="16" t="s">
        <v>5</v>
      </c>
      <c r="C7" s="17"/>
      <c r="D7" s="14">
        <v>125800</v>
      </c>
      <c r="E7" s="14">
        <v>125800</v>
      </c>
      <c r="F7" s="14">
        <v>125208</v>
      </c>
      <c r="G7" s="18" t="s">
        <v>23</v>
      </c>
      <c r="H7" s="14">
        <f t="shared" ref="H7:H9" si="0">IF(E7=0,0,ROUND(F7/E7,2))</f>
        <v>1</v>
      </c>
      <c r="I7" s="18" t="s">
        <v>23</v>
      </c>
    </row>
    <row r="8" spans="1:10" ht="16.5" x14ac:dyDescent="0.2">
      <c r="A8" s="9"/>
      <c r="B8" s="16" t="s">
        <v>6</v>
      </c>
      <c r="C8" s="17"/>
      <c r="D8" s="14">
        <v>0</v>
      </c>
      <c r="E8" s="14">
        <v>0</v>
      </c>
      <c r="F8" s="14">
        <v>0</v>
      </c>
      <c r="G8" s="18" t="s">
        <v>23</v>
      </c>
      <c r="H8" s="14">
        <f t="shared" si="0"/>
        <v>0</v>
      </c>
      <c r="I8" s="18" t="s">
        <v>23</v>
      </c>
    </row>
    <row r="9" spans="1:10" ht="16.5" x14ac:dyDescent="0.2">
      <c r="A9" s="10"/>
      <c r="B9" s="7" t="s">
        <v>7</v>
      </c>
      <c r="C9" s="7"/>
      <c r="D9" s="14">
        <f>D6-D7-D8</f>
        <v>0</v>
      </c>
      <c r="E9" s="14">
        <f>E6-E7-E8</f>
        <v>0</v>
      </c>
      <c r="F9" s="14">
        <f>F6-F7-F8</f>
        <v>0</v>
      </c>
      <c r="G9" s="18" t="s">
        <v>23</v>
      </c>
      <c r="H9" s="14">
        <f t="shared" si="0"/>
        <v>0</v>
      </c>
      <c r="I9" s="18" t="s">
        <v>23</v>
      </c>
    </row>
    <row r="10" spans="1:10" ht="16.5" x14ac:dyDescent="0.2">
      <c r="A10" s="7" t="s">
        <v>14</v>
      </c>
      <c r="B10" s="16" t="s">
        <v>15</v>
      </c>
      <c r="C10" s="19"/>
      <c r="D10" s="19"/>
      <c r="E10" s="17"/>
      <c r="F10" s="7" t="s">
        <v>16</v>
      </c>
      <c r="G10" s="7"/>
      <c r="H10" s="7"/>
      <c r="I10" s="7"/>
    </row>
    <row r="11" spans="1:10" ht="75.75" customHeight="1" x14ac:dyDescent="0.2">
      <c r="A11" s="7"/>
      <c r="B11" s="4" t="s">
        <v>29</v>
      </c>
      <c r="C11" s="5"/>
      <c r="D11" s="5"/>
      <c r="E11" s="6"/>
      <c r="F11" s="4" t="s">
        <v>30</v>
      </c>
      <c r="G11" s="5"/>
      <c r="H11" s="5"/>
      <c r="I11" s="6"/>
    </row>
    <row r="12" spans="1:10" ht="41.25" customHeight="1" x14ac:dyDescent="0.2">
      <c r="A12" s="7" t="s">
        <v>17</v>
      </c>
      <c r="B12" s="3" t="s">
        <v>24</v>
      </c>
      <c r="C12" s="3" t="s">
        <v>18</v>
      </c>
      <c r="D12" s="3" t="s">
        <v>19</v>
      </c>
      <c r="E12" s="3" t="s">
        <v>20</v>
      </c>
      <c r="F12" s="3" t="s">
        <v>21</v>
      </c>
      <c r="G12" s="3" t="s">
        <v>11</v>
      </c>
      <c r="H12" s="3" t="s">
        <v>13</v>
      </c>
      <c r="I12" s="20" t="s">
        <v>22</v>
      </c>
    </row>
    <row r="13" spans="1:10" ht="33" x14ac:dyDescent="0.2">
      <c r="A13" s="7"/>
      <c r="B13" s="21" t="s">
        <v>31</v>
      </c>
      <c r="C13" s="22" t="s">
        <v>32</v>
      </c>
      <c r="D13" s="18" t="s">
        <v>33</v>
      </c>
      <c r="E13" s="18" t="s">
        <v>34</v>
      </c>
      <c r="F13" s="18" t="s">
        <v>35</v>
      </c>
      <c r="G13" s="18" t="s">
        <v>36</v>
      </c>
      <c r="H13" s="18" t="s">
        <v>36</v>
      </c>
      <c r="I13" s="18"/>
    </row>
    <row r="14" spans="1:10" ht="33" x14ac:dyDescent="0.2">
      <c r="A14" s="7"/>
      <c r="B14" s="21" t="s">
        <v>31</v>
      </c>
      <c r="C14" s="22" t="s">
        <v>32</v>
      </c>
      <c r="D14" s="18" t="s">
        <v>37</v>
      </c>
      <c r="E14" s="18" t="s">
        <v>38</v>
      </c>
      <c r="F14" s="18" t="s">
        <v>39</v>
      </c>
      <c r="G14" s="18" t="s">
        <v>36</v>
      </c>
      <c r="H14" s="18" t="s">
        <v>36</v>
      </c>
      <c r="I14" s="18"/>
    </row>
    <row r="15" spans="1:10" ht="16.5" x14ac:dyDescent="0.2">
      <c r="A15" s="7"/>
      <c r="B15" s="21" t="s">
        <v>31</v>
      </c>
      <c r="C15" s="23" t="s">
        <v>40</v>
      </c>
      <c r="D15" s="18" t="s">
        <v>41</v>
      </c>
      <c r="E15" s="18" t="s">
        <v>42</v>
      </c>
      <c r="F15" s="18" t="s">
        <v>42</v>
      </c>
      <c r="G15" s="18" t="s">
        <v>43</v>
      </c>
      <c r="H15" s="18" t="s">
        <v>43</v>
      </c>
      <c r="I15" s="18"/>
    </row>
    <row r="16" spans="1:10" ht="128.25" customHeight="1" x14ac:dyDescent="0.2">
      <c r="A16" s="7"/>
      <c r="B16" s="21" t="s">
        <v>31</v>
      </c>
      <c r="C16" s="22" t="s">
        <v>44</v>
      </c>
      <c r="D16" s="18" t="s">
        <v>45</v>
      </c>
      <c r="E16" s="18" t="s">
        <v>46</v>
      </c>
      <c r="F16" s="18" t="s">
        <v>47</v>
      </c>
      <c r="G16" s="18" t="s">
        <v>48</v>
      </c>
      <c r="H16" s="18" t="s">
        <v>49</v>
      </c>
      <c r="I16" s="18" t="s">
        <v>50</v>
      </c>
    </row>
    <row r="17" spans="1:9" ht="16.5" customHeight="1" x14ac:dyDescent="0.2">
      <c r="A17" s="7"/>
      <c r="B17" s="21" t="s">
        <v>31</v>
      </c>
      <c r="C17" s="22" t="s">
        <v>44</v>
      </c>
      <c r="D17" s="18" t="s">
        <v>51</v>
      </c>
      <c r="E17" s="18" t="s">
        <v>52</v>
      </c>
      <c r="F17" s="18" t="s">
        <v>52</v>
      </c>
      <c r="G17" s="18" t="s">
        <v>48</v>
      </c>
      <c r="H17" s="18" t="s">
        <v>53</v>
      </c>
      <c r="I17" s="18"/>
    </row>
    <row r="18" spans="1:9" ht="16.5" customHeight="1" x14ac:dyDescent="0.2">
      <c r="A18" s="7"/>
      <c r="B18" s="21" t="s">
        <v>31</v>
      </c>
      <c r="C18" s="23" t="s">
        <v>54</v>
      </c>
      <c r="D18" s="18" t="s">
        <v>55</v>
      </c>
      <c r="E18" s="18" t="s">
        <v>56</v>
      </c>
      <c r="F18" s="18" t="s">
        <v>56</v>
      </c>
      <c r="G18" s="18" t="s">
        <v>43</v>
      </c>
      <c r="H18" s="18" t="s">
        <v>43</v>
      </c>
      <c r="I18" s="18"/>
    </row>
    <row r="19" spans="1:9" ht="16.5" customHeight="1" x14ac:dyDescent="0.2">
      <c r="A19" s="7"/>
      <c r="B19" s="21" t="s">
        <v>57</v>
      </c>
      <c r="C19" s="22" t="s">
        <v>58</v>
      </c>
      <c r="D19" s="18" t="s">
        <v>59</v>
      </c>
      <c r="E19" s="18" t="s">
        <v>60</v>
      </c>
      <c r="F19" s="18" t="s">
        <v>61</v>
      </c>
      <c r="G19" s="18" t="s">
        <v>43</v>
      </c>
      <c r="H19" s="18" t="s">
        <v>43</v>
      </c>
      <c r="I19" s="18"/>
    </row>
    <row r="20" spans="1:9" ht="16.5" customHeight="1" x14ac:dyDescent="0.2">
      <c r="A20" s="7"/>
      <c r="B20" s="21" t="s">
        <v>57</v>
      </c>
      <c r="C20" s="22" t="s">
        <v>58</v>
      </c>
      <c r="D20" s="18" t="s">
        <v>62</v>
      </c>
      <c r="E20" s="18" t="s">
        <v>46</v>
      </c>
      <c r="F20" s="18" t="s">
        <v>61</v>
      </c>
      <c r="G20" s="18" t="s">
        <v>43</v>
      </c>
      <c r="H20" s="18" t="s">
        <v>43</v>
      </c>
      <c r="I20" s="18"/>
    </row>
    <row r="21" spans="1:9" ht="16.5" customHeight="1" x14ac:dyDescent="0.2">
      <c r="A21" s="7"/>
      <c r="B21" s="21" t="s">
        <v>57</v>
      </c>
      <c r="C21" s="22" t="s">
        <v>63</v>
      </c>
      <c r="D21" s="18" t="s">
        <v>64</v>
      </c>
      <c r="E21" s="18" t="s">
        <v>65</v>
      </c>
      <c r="F21" s="18" t="s">
        <v>64</v>
      </c>
      <c r="G21" s="18" t="s">
        <v>43</v>
      </c>
      <c r="H21" s="18" t="s">
        <v>43</v>
      </c>
      <c r="I21" s="18"/>
    </row>
    <row r="22" spans="1:9" ht="16.5" customHeight="1" x14ac:dyDescent="0.2">
      <c r="A22" s="7"/>
      <c r="B22" s="21" t="s">
        <v>57</v>
      </c>
      <c r="C22" s="22" t="s">
        <v>63</v>
      </c>
      <c r="D22" s="18" t="s">
        <v>66</v>
      </c>
      <c r="E22" s="18" t="s">
        <v>46</v>
      </c>
      <c r="F22" s="18" t="s">
        <v>61</v>
      </c>
      <c r="G22" s="18" t="s">
        <v>43</v>
      </c>
      <c r="H22" s="18" t="s">
        <v>43</v>
      </c>
      <c r="I22" s="18"/>
    </row>
    <row r="23" spans="1:9" ht="16.5" customHeight="1" x14ac:dyDescent="0.2">
      <c r="A23" s="18"/>
      <c r="B23" s="10" t="s">
        <v>25</v>
      </c>
      <c r="C23" s="10"/>
      <c r="D23" s="10"/>
      <c r="E23" s="10"/>
      <c r="F23" s="10"/>
      <c r="G23" s="24">
        <v>100</v>
      </c>
      <c r="H23" s="18">
        <f>I6+J6</f>
        <v>93</v>
      </c>
      <c r="I23" s="25" t="s">
        <v>23</v>
      </c>
    </row>
  </sheetData>
  <mergeCells count="25">
    <mergeCell ref="A2:I2"/>
    <mergeCell ref="A1:I1"/>
    <mergeCell ref="F10:I10"/>
    <mergeCell ref="A10:A11"/>
    <mergeCell ref="F11:I11"/>
    <mergeCell ref="B5:C5"/>
    <mergeCell ref="B6:C6"/>
    <mergeCell ref="A5:A9"/>
    <mergeCell ref="G3:I3"/>
    <mergeCell ref="G4:I4"/>
    <mergeCell ref="B7:C7"/>
    <mergeCell ref="B9:C9"/>
    <mergeCell ref="B4:E4"/>
    <mergeCell ref="B3:E3"/>
    <mergeCell ref="B8:C8"/>
    <mergeCell ref="B10:E10"/>
    <mergeCell ref="B11:E11"/>
    <mergeCell ref="B23:F23"/>
    <mergeCell ref="A12:A22"/>
    <mergeCell ref="B13:B18"/>
    <mergeCell ref="B19:B22"/>
    <mergeCell ref="C13:C14"/>
    <mergeCell ref="C16:C17"/>
    <mergeCell ref="C19:C20"/>
    <mergeCell ref="C21:C22"/>
  </mergeCells>
  <phoneticPr fontId="1" type="noConversion"/>
  <pageMargins left="0.51181102362204722" right="0.15748031496062992" top="0.55118110236220474" bottom="0.55118110236220474"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2021-09-28T06:19:07Z</dcterms:modified>
</cp:coreProperties>
</file>