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3EAA1B29-4D9C-456E-BA62-C54C9FD5FB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6" i="1"/>
  <c r="I6" i="1" l="1"/>
  <c r="F9" i="1" l="1"/>
  <c r="E9" i="1"/>
  <c r="H9" i="1" s="1"/>
  <c r="D9" i="1"/>
  <c r="H29" i="1"/>
</calcChain>
</file>

<file path=xl/sharedStrings.xml><?xml version="1.0" encoding="utf-8"?>
<sst xmlns="http://schemas.openxmlformats.org/spreadsheetml/2006/main" count="154" uniqueCount="79">
  <si>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</si>
  <si>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</si>
  <si>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</si>
  <si>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</si>
  <si>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</si>
  <si>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</si>
  <si>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</si>
  <si>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</si>
  <si>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</si>
  <si>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</si>
  <si>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</si>
  <si>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</si>
  <si>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</si>
  <si>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</si>
  <si>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</si>
  <si>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</si>
  <si>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</si>
  <si>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</si>
  <si>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</si>
  <si>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</si>
  <si>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</si>
  <si>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</si>
  <si>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</si>
  <si>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</si>
  <si>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</si>
  <si>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</si>
  <si>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</si>
  <si>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</si>
  <si>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工程组织实施与监督</t>
  </si>
  <si>
    <t>深圳市水务局</t>
  </si>
  <si>
    <t>1、保证中心网络及配套软件的正常运行；2、及时排除中心办公场地及食堂的安全隐患问题，确保大家在一个良好的环境中工作；3、参与中心合同拟订、修改、签定，及时发现、审慎处理工程质量、工期、结算方面的合同纠纷及其他争议，为工程项目各类合同的履行提供法律意见。</t>
  </si>
  <si>
    <t>1、保证了中心网络及配套软件的正常运行；2、排除了中心办公场地及食堂的安全隐患问题；3、完成了中心合同拟订、修改、签定，及时发现、审慎处理工程质量、工期、结算方面的合同纠纷及其他争议，为工程项目各类合同的履行提供法律意见。</t>
  </si>
  <si>
    <t>产出指标</t>
  </si>
  <si>
    <t>数量指标</t>
  </si>
  <si>
    <t>中心日常事务及工程建设过程中出现的法律问题</t>
  </si>
  <si>
    <t>提供法律顾问咨询服务</t>
  </si>
  <si>
    <t>为中心提供法律咨询服务</t>
  </si>
  <si>
    <t>5.0</t>
  </si>
  <si>
    <t>建筑类维修范围、水电维修（含紧急维修）等、视频监控维修等</t>
  </si>
  <si>
    <t>根据实际出现的问题计算</t>
  </si>
  <si>
    <t>按中心实际出现的问题完成中心的维修维护</t>
  </si>
  <si>
    <t>政府采购办公设备</t>
  </si>
  <si>
    <t>根据实际数量</t>
  </si>
  <si>
    <t>根据实际数量完成采购</t>
  </si>
  <si>
    <t>质量指标</t>
  </si>
  <si>
    <t>协助完成法律程序</t>
  </si>
  <si>
    <t>按合同要求完成</t>
  </si>
  <si>
    <t>无漏点、完好、100%</t>
  </si>
  <si>
    <t>无漏点，已完成</t>
  </si>
  <si>
    <t>终端设备使用情况</t>
  </si>
  <si>
    <t>正常开展工作</t>
  </si>
  <si>
    <t>时效指标</t>
  </si>
  <si>
    <t>采购完成时间</t>
  </si>
  <si>
    <t>6月30日前</t>
  </si>
  <si>
    <t>已在6.30完成</t>
  </si>
  <si>
    <t>维修维护处理时间</t>
  </si>
  <si>
    <t>及时</t>
  </si>
  <si>
    <t>处理时效</t>
  </si>
  <si>
    <t>成本指标</t>
  </si>
  <si>
    <t>是不超预算</t>
  </si>
  <si>
    <t>否</t>
  </si>
  <si>
    <t>效益指标</t>
  </si>
  <si>
    <t>社会效益指标</t>
  </si>
  <si>
    <t>提供法律顾问服务、类纠纷及争议</t>
  </si>
  <si>
    <t>6.0</t>
  </si>
  <si>
    <t>关键问题解决程度</t>
  </si>
  <si>
    <t>设备正常使用，能顺利开展工作</t>
  </si>
  <si>
    <t>设备正常使用，使工作顺利开展</t>
  </si>
  <si>
    <t>7.0</t>
  </si>
  <si>
    <t>为中心各项工作顺利开展提供有力的后勤保障</t>
  </si>
  <si>
    <t>提高工作效率</t>
  </si>
  <si>
    <t>满意度指标</t>
  </si>
  <si>
    <t>维修及时、质量有保证</t>
  </si>
  <si>
    <t>100%</t>
  </si>
  <si>
    <t>改善办公设施，为员工办公提供硬件设施</t>
  </si>
  <si>
    <t>按政府采购相关规定</t>
  </si>
  <si>
    <t>满足合同要求</t>
  </si>
  <si>
    <t>深圳市水务工程建设管理中心</t>
    <phoneticPr fontId="1" type="noConversion"/>
  </si>
  <si>
    <t>金额单位：元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</si>
</sst>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176" fontId="4" fillId="0" borderId="1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zoomScale="115" zoomScaleNormal="115" workbookViewId="0">
      <selection activeCell="M11" sqref="M11"/>
    </sheetView>
  </sheetViews>
  <sheetFormatPr defaultRowHeight="14.25" x14ac:dyDescent="0.2"/>
  <cols>
    <col min="1" max="3" width="8.625" customWidth="1"/>
    <col min="4" max="6" width="12.625" customWidth="1"/>
    <col min="7" max="8" width="6.625" customWidth="1"/>
    <col min="9" max="9" width="12.625" customWidth="1"/>
    <col min="10" max="10" width="0" hidden="1" customWidth="1"/>
  </cols>
  <sheetData>
    <row r="1" spans="1:10" ht="27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10" ht="17.25" customHeight="1" x14ac:dyDescent="0.2">
      <c r="A2" s="8" t="s">
        <v>78</v>
      </c>
      <c r="B2" s="8"/>
      <c r="C2" s="8"/>
      <c r="D2" s="8"/>
      <c r="E2" s="8"/>
      <c r="F2" s="8"/>
      <c r="G2" s="8"/>
      <c r="H2" s="8"/>
      <c r="I2" s="9"/>
    </row>
    <row r="3" spans="1:10" ht="16.5" x14ac:dyDescent="0.2">
      <c r="A3" s="2" t="s">
        <v>1</v>
      </c>
      <c r="B3" s="4" t="s">
        <v>28</v>
      </c>
      <c r="C3" s="5"/>
      <c r="D3" s="5"/>
      <c r="E3" s="6"/>
      <c r="F3" s="2" t="s">
        <v>3</v>
      </c>
      <c r="G3" s="14">
        <v>16442610</v>
      </c>
      <c r="H3" s="14"/>
      <c r="I3" s="14"/>
    </row>
    <row r="4" spans="1:10" ht="16.5" x14ac:dyDescent="0.2">
      <c r="A4" s="2" t="s">
        <v>2</v>
      </c>
      <c r="B4" s="4" t="s">
        <v>29</v>
      </c>
      <c r="C4" s="5"/>
      <c r="D4" s="5"/>
      <c r="E4" s="6"/>
      <c r="F4" s="2" t="s">
        <v>4</v>
      </c>
      <c r="G4" s="14" t="s">
        <v>77</v>
      </c>
      <c r="H4" s="14"/>
      <c r="I4" s="14"/>
    </row>
    <row r="5" spans="1:10" ht="16.5" x14ac:dyDescent="0.2">
      <c r="A5" s="11" t="s">
        <v>27</v>
      </c>
      <c r="B5" s="7"/>
      <c r="C5" s="7"/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</row>
    <row r="6" spans="1:10" ht="16.5" x14ac:dyDescent="0.3">
      <c r="A6" s="12"/>
      <c r="B6" s="7" t="s">
        <v>5</v>
      </c>
      <c r="C6" s="7"/>
      <c r="D6" s="15">
        <v>3715650</v>
      </c>
      <c r="E6" s="15">
        <v>5575910</v>
      </c>
      <c r="F6" s="15">
        <v>5509205.9000000004</v>
      </c>
      <c r="G6" s="16">
        <v>10</v>
      </c>
      <c r="H6" s="15">
        <f>IF(E6=0,0,ROUND(F6/E6,2))</f>
        <v>0.99</v>
      </c>
      <c r="I6" s="15">
        <f>ROUND(H6*G6,2)</f>
        <v>9.9</v>
      </c>
      <c r="J6" s="1">
        <v>90</v>
      </c>
    </row>
    <row r="7" spans="1:10" ht="16.5" x14ac:dyDescent="0.2">
      <c r="A7" s="12"/>
      <c r="B7" s="17" t="s">
        <v>6</v>
      </c>
      <c r="C7" s="18"/>
      <c r="D7" s="15">
        <v>3715650</v>
      </c>
      <c r="E7" s="15">
        <v>5575910</v>
      </c>
      <c r="F7" s="15">
        <v>5509205.9000000004</v>
      </c>
      <c r="G7" s="19" t="s">
        <v>24</v>
      </c>
      <c r="H7" s="15">
        <f t="shared" ref="H7:H9" si="0">IF(E7=0,0,ROUND(F7/E7,2))</f>
        <v>0.99</v>
      </c>
      <c r="I7" s="19" t="s">
        <v>24</v>
      </c>
    </row>
    <row r="8" spans="1:10" ht="16.5" x14ac:dyDescent="0.2">
      <c r="A8" s="12"/>
      <c r="B8" s="17" t="s">
        <v>7</v>
      </c>
      <c r="C8" s="18"/>
      <c r="D8" s="15">
        <v>0</v>
      </c>
      <c r="E8" s="15">
        <v>0</v>
      </c>
      <c r="F8" s="15">
        <v>0</v>
      </c>
      <c r="G8" s="19" t="s">
        <v>24</v>
      </c>
      <c r="H8" s="15">
        <f t="shared" si="0"/>
        <v>0</v>
      </c>
      <c r="I8" s="19" t="s">
        <v>24</v>
      </c>
    </row>
    <row r="9" spans="1:10" ht="16.5" x14ac:dyDescent="0.2">
      <c r="A9" s="13"/>
      <c r="B9" s="7" t="s">
        <v>8</v>
      </c>
      <c r="C9" s="7"/>
      <c r="D9" s="15">
        <f>D6-D7-D8</f>
        <v>0</v>
      </c>
      <c r="E9" s="15">
        <f>E6-E7-E8</f>
        <v>0</v>
      </c>
      <c r="F9" s="15">
        <f>F6-F7-F8</f>
        <v>0</v>
      </c>
      <c r="G9" s="19" t="s">
        <v>24</v>
      </c>
      <c r="H9" s="15">
        <f t="shared" si="0"/>
        <v>0</v>
      </c>
      <c r="I9" s="19" t="s">
        <v>24</v>
      </c>
    </row>
    <row r="10" spans="1:10" ht="16.5" x14ac:dyDescent="0.2">
      <c r="A10" s="7" t="s">
        <v>15</v>
      </c>
      <c r="B10" s="17" t="s">
        <v>16</v>
      </c>
      <c r="C10" s="20"/>
      <c r="D10" s="20"/>
      <c r="E10" s="18"/>
      <c r="F10" s="7" t="s">
        <v>17</v>
      </c>
      <c r="G10" s="7"/>
      <c r="H10" s="7"/>
      <c r="I10" s="7"/>
    </row>
    <row r="11" spans="1:10" ht="111" customHeight="1" x14ac:dyDescent="0.2">
      <c r="A11" s="7"/>
      <c r="B11" s="4" t="s">
        <v>30</v>
      </c>
      <c r="C11" s="5"/>
      <c r="D11" s="5"/>
      <c r="E11" s="6"/>
      <c r="F11" s="4" t="s">
        <v>31</v>
      </c>
      <c r="G11" s="5"/>
      <c r="H11" s="5"/>
      <c r="I11" s="6"/>
    </row>
    <row r="12" spans="1:10" ht="33" customHeight="1" x14ac:dyDescent="0.2">
      <c r="A12" s="7" t="s">
        <v>18</v>
      </c>
      <c r="B12" s="3" t="s">
        <v>25</v>
      </c>
      <c r="C12" s="3" t="s">
        <v>19</v>
      </c>
      <c r="D12" s="3" t="s">
        <v>20</v>
      </c>
      <c r="E12" s="3" t="s">
        <v>21</v>
      </c>
      <c r="F12" s="3" t="s">
        <v>22</v>
      </c>
      <c r="G12" s="3" t="s">
        <v>12</v>
      </c>
      <c r="H12" s="3" t="s">
        <v>14</v>
      </c>
      <c r="I12" s="21" t="s">
        <v>23</v>
      </c>
    </row>
    <row r="13" spans="1:10" ht="66" x14ac:dyDescent="0.2">
      <c r="A13" s="7"/>
      <c r="B13" s="22" t="s">
        <v>32</v>
      </c>
      <c r="C13" s="23" t="s">
        <v>33</v>
      </c>
      <c r="D13" s="19" t="s">
        <v>34</v>
      </c>
      <c r="E13" s="19" t="s">
        <v>35</v>
      </c>
      <c r="F13" s="19" t="s">
        <v>36</v>
      </c>
      <c r="G13" s="19" t="s">
        <v>37</v>
      </c>
      <c r="H13" s="19" t="s">
        <v>37</v>
      </c>
      <c r="I13" s="19"/>
    </row>
    <row r="14" spans="1:10" ht="82.5" x14ac:dyDescent="0.2">
      <c r="A14" s="7"/>
      <c r="B14" s="22" t="s">
        <v>32</v>
      </c>
      <c r="C14" s="23" t="s">
        <v>33</v>
      </c>
      <c r="D14" s="19" t="s">
        <v>38</v>
      </c>
      <c r="E14" s="19" t="s">
        <v>39</v>
      </c>
      <c r="F14" s="19" t="s">
        <v>40</v>
      </c>
      <c r="G14" s="19" t="s">
        <v>37</v>
      </c>
      <c r="H14" s="19" t="s">
        <v>37</v>
      </c>
      <c r="I14" s="19"/>
    </row>
    <row r="15" spans="1:10" ht="33" x14ac:dyDescent="0.2">
      <c r="A15" s="7"/>
      <c r="B15" s="22" t="s">
        <v>32</v>
      </c>
      <c r="C15" s="23" t="s">
        <v>33</v>
      </c>
      <c r="D15" s="19" t="s">
        <v>41</v>
      </c>
      <c r="E15" s="19" t="s">
        <v>42</v>
      </c>
      <c r="F15" s="19" t="s">
        <v>43</v>
      </c>
      <c r="G15" s="19" t="s">
        <v>37</v>
      </c>
      <c r="H15" s="19" t="s">
        <v>37</v>
      </c>
      <c r="I15" s="19"/>
    </row>
    <row r="16" spans="1:10" ht="33" x14ac:dyDescent="0.2">
      <c r="A16" s="7"/>
      <c r="B16" s="22" t="s">
        <v>32</v>
      </c>
      <c r="C16" s="23" t="s">
        <v>44</v>
      </c>
      <c r="D16" s="19" t="s">
        <v>45</v>
      </c>
      <c r="E16" s="19" t="s">
        <v>46</v>
      </c>
      <c r="F16" s="19" t="s">
        <v>46</v>
      </c>
      <c r="G16" s="19" t="s">
        <v>37</v>
      </c>
      <c r="H16" s="19" t="s">
        <v>37</v>
      </c>
      <c r="I16" s="19"/>
    </row>
    <row r="17" spans="1:9" ht="82.5" x14ac:dyDescent="0.2">
      <c r="A17" s="7"/>
      <c r="B17" s="22" t="s">
        <v>32</v>
      </c>
      <c r="C17" s="23" t="s">
        <v>44</v>
      </c>
      <c r="D17" s="19" t="s">
        <v>38</v>
      </c>
      <c r="E17" s="19" t="s">
        <v>47</v>
      </c>
      <c r="F17" s="19" t="s">
        <v>48</v>
      </c>
      <c r="G17" s="19" t="s">
        <v>37</v>
      </c>
      <c r="H17" s="19" t="s">
        <v>37</v>
      </c>
      <c r="I17" s="19"/>
    </row>
    <row r="18" spans="1:9" ht="33" x14ac:dyDescent="0.2">
      <c r="A18" s="7"/>
      <c r="B18" s="22" t="s">
        <v>32</v>
      </c>
      <c r="C18" s="23" t="s">
        <v>44</v>
      </c>
      <c r="D18" s="19" t="s">
        <v>49</v>
      </c>
      <c r="E18" s="19" t="s">
        <v>50</v>
      </c>
      <c r="F18" s="19" t="s">
        <v>50</v>
      </c>
      <c r="G18" s="19" t="s">
        <v>37</v>
      </c>
      <c r="H18" s="19" t="s">
        <v>37</v>
      </c>
      <c r="I18" s="19"/>
    </row>
    <row r="19" spans="1:9" ht="16.5" x14ac:dyDescent="0.2">
      <c r="A19" s="7"/>
      <c r="B19" s="22" t="s">
        <v>32</v>
      </c>
      <c r="C19" s="23" t="s">
        <v>51</v>
      </c>
      <c r="D19" s="19" t="s">
        <v>52</v>
      </c>
      <c r="E19" s="19" t="s">
        <v>53</v>
      </c>
      <c r="F19" s="19" t="s">
        <v>54</v>
      </c>
      <c r="G19" s="19" t="s">
        <v>37</v>
      </c>
      <c r="H19" s="19" t="s">
        <v>37</v>
      </c>
      <c r="I19" s="19"/>
    </row>
    <row r="20" spans="1:9" ht="33" x14ac:dyDescent="0.2">
      <c r="A20" s="7"/>
      <c r="B20" s="22" t="s">
        <v>32</v>
      </c>
      <c r="C20" s="23" t="s">
        <v>51</v>
      </c>
      <c r="D20" s="19" t="s">
        <v>55</v>
      </c>
      <c r="E20" s="19" t="s">
        <v>56</v>
      </c>
      <c r="F20" s="19" t="s">
        <v>56</v>
      </c>
      <c r="G20" s="19" t="s">
        <v>37</v>
      </c>
      <c r="H20" s="19" t="s">
        <v>37</v>
      </c>
      <c r="I20" s="19"/>
    </row>
    <row r="21" spans="1:9" ht="16.5" x14ac:dyDescent="0.2">
      <c r="A21" s="7"/>
      <c r="B21" s="22" t="s">
        <v>32</v>
      </c>
      <c r="C21" s="23" t="s">
        <v>51</v>
      </c>
      <c r="D21" s="19" t="s">
        <v>57</v>
      </c>
      <c r="E21" s="19" t="s">
        <v>56</v>
      </c>
      <c r="F21" s="19" t="s">
        <v>56</v>
      </c>
      <c r="G21" s="19" t="s">
        <v>37</v>
      </c>
      <c r="H21" s="19" t="s">
        <v>37</v>
      </c>
      <c r="I21" s="19"/>
    </row>
    <row r="22" spans="1:9" ht="16.5" customHeight="1" x14ac:dyDescent="0.2">
      <c r="A22" s="7"/>
      <c r="B22" s="22" t="s">
        <v>32</v>
      </c>
      <c r="C22" s="24" t="s">
        <v>58</v>
      </c>
      <c r="D22" s="19" t="s">
        <v>59</v>
      </c>
      <c r="E22" s="19" t="s">
        <v>60</v>
      </c>
      <c r="F22" s="19" t="s">
        <v>60</v>
      </c>
      <c r="G22" s="19" t="s">
        <v>37</v>
      </c>
      <c r="H22" s="19" t="s">
        <v>37</v>
      </c>
      <c r="I22" s="19"/>
    </row>
    <row r="23" spans="1:9" ht="49.5" x14ac:dyDescent="0.2">
      <c r="A23" s="7"/>
      <c r="B23" s="22" t="s">
        <v>61</v>
      </c>
      <c r="C23" s="23" t="s">
        <v>62</v>
      </c>
      <c r="D23" s="19" t="s">
        <v>63</v>
      </c>
      <c r="E23" s="19" t="s">
        <v>56</v>
      </c>
      <c r="F23" s="19" t="s">
        <v>56</v>
      </c>
      <c r="G23" s="19" t="s">
        <v>64</v>
      </c>
      <c r="H23" s="19" t="s">
        <v>64</v>
      </c>
      <c r="I23" s="19"/>
    </row>
    <row r="24" spans="1:9" ht="16.5" customHeight="1" x14ac:dyDescent="0.2">
      <c r="A24" s="7"/>
      <c r="B24" s="22" t="s">
        <v>61</v>
      </c>
      <c r="C24" s="23" t="s">
        <v>62</v>
      </c>
      <c r="D24" s="19" t="s">
        <v>65</v>
      </c>
      <c r="E24" s="19" t="s">
        <v>66</v>
      </c>
      <c r="F24" s="19" t="s">
        <v>67</v>
      </c>
      <c r="G24" s="19" t="s">
        <v>68</v>
      </c>
      <c r="H24" s="19" t="s">
        <v>68</v>
      </c>
      <c r="I24" s="19"/>
    </row>
    <row r="25" spans="1:9" ht="66" x14ac:dyDescent="0.2">
      <c r="A25" s="7"/>
      <c r="B25" s="22" t="s">
        <v>61</v>
      </c>
      <c r="C25" s="23" t="s">
        <v>62</v>
      </c>
      <c r="D25" s="19" t="s">
        <v>69</v>
      </c>
      <c r="E25" s="19" t="s">
        <v>70</v>
      </c>
      <c r="F25" s="19" t="s">
        <v>70</v>
      </c>
      <c r="G25" s="19" t="s">
        <v>64</v>
      </c>
      <c r="H25" s="19" t="s">
        <v>64</v>
      </c>
      <c r="I25" s="19"/>
    </row>
    <row r="26" spans="1:9" ht="33" x14ac:dyDescent="0.2">
      <c r="A26" s="7"/>
      <c r="B26" s="22" t="s">
        <v>61</v>
      </c>
      <c r="C26" s="23" t="s">
        <v>71</v>
      </c>
      <c r="D26" s="19" t="s">
        <v>72</v>
      </c>
      <c r="E26" s="19" t="s">
        <v>73</v>
      </c>
      <c r="F26" s="19" t="s">
        <v>73</v>
      </c>
      <c r="G26" s="19" t="s">
        <v>68</v>
      </c>
      <c r="H26" s="19" t="s">
        <v>68</v>
      </c>
      <c r="I26" s="19"/>
    </row>
    <row r="27" spans="1:9" ht="66" x14ac:dyDescent="0.2">
      <c r="A27" s="7"/>
      <c r="B27" s="22" t="s">
        <v>61</v>
      </c>
      <c r="C27" s="23" t="s">
        <v>71</v>
      </c>
      <c r="D27" s="19" t="s">
        <v>74</v>
      </c>
      <c r="E27" s="19" t="s">
        <v>75</v>
      </c>
      <c r="F27" s="19" t="s">
        <v>75</v>
      </c>
      <c r="G27" s="19" t="s">
        <v>68</v>
      </c>
      <c r="H27" s="19" t="s">
        <v>68</v>
      </c>
      <c r="I27" s="19"/>
    </row>
    <row r="28" spans="1:9" ht="16.5" customHeight="1" x14ac:dyDescent="0.2">
      <c r="A28" s="7"/>
      <c r="B28" s="22" t="s">
        <v>61</v>
      </c>
      <c r="C28" s="23" t="s">
        <v>71</v>
      </c>
      <c r="D28" s="19" t="s">
        <v>76</v>
      </c>
      <c r="E28" s="19" t="s">
        <v>73</v>
      </c>
      <c r="F28" s="19" t="s">
        <v>76</v>
      </c>
      <c r="G28" s="19" t="s">
        <v>68</v>
      </c>
      <c r="H28" s="19" t="s">
        <v>68</v>
      </c>
      <c r="I28" s="19"/>
    </row>
    <row r="29" spans="1:9" ht="16.5" customHeight="1" x14ac:dyDescent="0.2">
      <c r="A29" s="19"/>
      <c r="B29" s="13" t="s">
        <v>26</v>
      </c>
      <c r="C29" s="13"/>
      <c r="D29" s="13"/>
      <c r="E29" s="13"/>
      <c r="F29" s="13"/>
      <c r="G29" s="25">
        <v>100</v>
      </c>
      <c r="H29" s="19">
        <f>I6+J6</f>
        <v>99.9</v>
      </c>
      <c r="I29" s="26" t="s">
        <v>24</v>
      </c>
    </row>
  </sheetData>
  <mergeCells count="26">
    <mergeCell ref="A2:I2"/>
    <mergeCell ref="A1:I1"/>
    <mergeCell ref="F10:I10"/>
    <mergeCell ref="A10:A11"/>
    <mergeCell ref="F11:I11"/>
    <mergeCell ref="B5:C5"/>
    <mergeCell ref="B6:C6"/>
    <mergeCell ref="A5:A9"/>
    <mergeCell ref="G3:I3"/>
    <mergeCell ref="G4:I4"/>
    <mergeCell ref="B7:C7"/>
    <mergeCell ref="B9:C9"/>
    <mergeCell ref="B4:E4"/>
    <mergeCell ref="B3:E3"/>
    <mergeCell ref="B8:C8"/>
    <mergeCell ref="B10:E10"/>
    <mergeCell ref="B11:E11"/>
    <mergeCell ref="B29:F29"/>
    <mergeCell ref="A12:A28"/>
    <mergeCell ref="B13:B22"/>
    <mergeCell ref="B23:B28"/>
    <mergeCell ref="C13:C15"/>
    <mergeCell ref="C16:C18"/>
    <mergeCell ref="C19:C21"/>
    <mergeCell ref="C23:C25"/>
    <mergeCell ref="C26:C28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2021-09-28T06:27:02Z</dcterms:modified>
</cp:coreProperties>
</file>