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86B8B84-0597-40BD-976F-2FB4454081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8" i="1"/>
  <c r="H6" i="1"/>
  <c r="I6" i="1" l="1"/>
  <c r="F9" i="1" l="1"/>
  <c r="E9" i="1"/>
  <c r="H9" i="1" s="1"/>
  <c r="D9" i="1"/>
  <c r="H25" i="1"/>
</calcChain>
</file>

<file path=xl/sharedStrings.xml><?xml version="1.0" encoding="utf-8"?>
<sst xmlns="http://schemas.openxmlformats.org/spreadsheetml/2006/main" count="127" uniqueCount="74">
  <si>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</si>
  <si>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</si>
  <si>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</si>
  <si>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</si>
  <si>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</si>
  <si>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</si>
  <si>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</si>
  <si>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</si>
  <si>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</si>
  <si>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</si>
  <si>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</si>
  <si>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</si>
  <si>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</si>
  <si>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</si>
  <si>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</si>
  <si>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</si>
  <si>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</si>
  <si>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</si>
  <si>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</si>
  <si>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</si>
  <si>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</si>
  <si>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</si>
  <si>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</si>
  <si>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</si>
  <si>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</si>
  <si>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</si>
  <si>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</si>
  <si>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</si>
  <si>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安全生产</t>
  </si>
  <si>
    <t>深圳市水务局</t>
  </si>
  <si>
    <t>1、在上半年完成专业材料的采购，以备所需之时可用。2、印刷深圳市水务工程管理中心防风防汛预案、印刷深圳市水务工程建设管理中心生产安全事故应急预案、印刷安全生产“一岗双责”责任书，用于在汛期期间保障各在建水务工程安全度汛，提高从业人员的安全素质，防范伤亡事故，减轻职业伤害，降低安全事故，建设安全文明和谐工地。</t>
  </si>
  <si>
    <t>1、专用材料按中心要求及预期时间内完成采购；2、于2020年5月完成防汛预案、生产安全应急预案及“一岗双责”责任书的印刷。用于在汛期期间保障各在建水务工程安全度汛，提高从业人员的安全素质，防范伤亡事故，减轻职业伤害，降低安全事故，建设安全文明和谐工地。</t>
  </si>
  <si>
    <t>产出指标</t>
  </si>
  <si>
    <t>数量指标</t>
  </si>
  <si>
    <t>安全帽、大雨伞、消防安全用品</t>
  </si>
  <si>
    <t>按需求采购</t>
  </si>
  <si>
    <t>已完成采购</t>
  </si>
  <si>
    <t>4.0</t>
  </si>
  <si>
    <t>防风防汛预案、生产安全事故应急预案</t>
  </si>
  <si>
    <t>120</t>
  </si>
  <si>
    <t>已完成</t>
  </si>
  <si>
    <t>4</t>
  </si>
  <si>
    <t>安全生产“一岗双责”责任书</t>
  </si>
  <si>
    <t>80</t>
  </si>
  <si>
    <t>质量指标</t>
  </si>
  <si>
    <t>产品合格率</t>
  </si>
  <si>
    <t>100%</t>
  </si>
  <si>
    <t>7.0</t>
  </si>
  <si>
    <t>印刷合同率</t>
  </si>
  <si>
    <t>时效指标</t>
  </si>
  <si>
    <t>印刷完成时间</t>
  </si>
  <si>
    <t>2020.4.15前</t>
  </si>
  <si>
    <t>2020.4.15</t>
  </si>
  <si>
    <t>5</t>
  </si>
  <si>
    <t>于2020年5月完成</t>
  </si>
  <si>
    <t>采购完成时间</t>
  </si>
  <si>
    <t>2020.6.30前</t>
  </si>
  <si>
    <t>完成采购</t>
  </si>
  <si>
    <t>成本指标</t>
  </si>
  <si>
    <t>是否超预算</t>
  </si>
  <si>
    <t>否</t>
  </si>
  <si>
    <t>10.0</t>
  </si>
  <si>
    <t>效益指标</t>
  </si>
  <si>
    <t>社会效益指标</t>
  </si>
  <si>
    <t>为在建工程安全管理工作提供后勤保障</t>
  </si>
  <si>
    <t>按时完成</t>
  </si>
  <si>
    <t>降低因安全生产质量问题重大事故的发生</t>
  </si>
  <si>
    <t>零事故</t>
  </si>
  <si>
    <t>满意度指标</t>
  </si>
  <si>
    <t>安全管理工作保障物资及时到达</t>
  </si>
  <si>
    <t>2020年6月30日前</t>
  </si>
  <si>
    <t>项目实施满意度</t>
  </si>
  <si>
    <t>深圳市水务工程建设管理中心</t>
    <phoneticPr fontId="1" type="noConversion"/>
  </si>
  <si>
    <t>金额单位：元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</si>
</sst>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76" fontId="4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="115" zoomScaleNormal="115" workbookViewId="0">
      <selection activeCell="M11" sqref="M11"/>
    </sheetView>
  </sheetViews>
  <sheetFormatPr defaultRowHeight="14.25" x14ac:dyDescent="0.2"/>
  <cols>
    <col min="1" max="3" width="8.625" customWidth="1"/>
    <col min="4" max="6" width="12.625" customWidth="1"/>
    <col min="7" max="8" width="6.625" customWidth="1"/>
    <col min="9" max="9" width="12.625" customWidth="1"/>
    <col min="10" max="10" width="0" hidden="1" customWidth="1"/>
  </cols>
  <sheetData>
    <row r="1" spans="1:10" ht="27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0" ht="17.25" customHeight="1" x14ac:dyDescent="0.2">
      <c r="A2" s="8" t="s">
        <v>73</v>
      </c>
      <c r="B2" s="8"/>
      <c r="C2" s="8"/>
      <c r="D2" s="8"/>
      <c r="E2" s="8"/>
      <c r="F2" s="8"/>
      <c r="G2" s="8"/>
      <c r="H2" s="8"/>
      <c r="I2" s="9"/>
    </row>
    <row r="3" spans="1:10" ht="16.5" x14ac:dyDescent="0.2">
      <c r="A3" s="2" t="s">
        <v>1</v>
      </c>
      <c r="B3" s="4" t="s">
        <v>28</v>
      </c>
      <c r="C3" s="5"/>
      <c r="D3" s="5"/>
      <c r="E3" s="6"/>
      <c r="F3" s="2" t="s">
        <v>3</v>
      </c>
      <c r="G3" s="14">
        <v>441470</v>
      </c>
      <c r="H3" s="14"/>
      <c r="I3" s="14"/>
    </row>
    <row r="4" spans="1:10" ht="16.5" x14ac:dyDescent="0.2">
      <c r="A4" s="2" t="s">
        <v>2</v>
      </c>
      <c r="B4" s="4" t="s">
        <v>29</v>
      </c>
      <c r="C4" s="5"/>
      <c r="D4" s="5"/>
      <c r="E4" s="6"/>
      <c r="F4" s="2" t="s">
        <v>4</v>
      </c>
      <c r="G4" s="14" t="s">
        <v>72</v>
      </c>
      <c r="H4" s="14"/>
      <c r="I4" s="14"/>
    </row>
    <row r="5" spans="1:10" ht="16.5" x14ac:dyDescent="0.2">
      <c r="A5" s="11" t="s">
        <v>27</v>
      </c>
      <c r="B5" s="7"/>
      <c r="C5" s="7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</row>
    <row r="6" spans="1:10" ht="16.5" x14ac:dyDescent="0.3">
      <c r="A6" s="12"/>
      <c r="B6" s="7" t="s">
        <v>5</v>
      </c>
      <c r="C6" s="7"/>
      <c r="D6" s="15">
        <v>114490</v>
      </c>
      <c r="E6" s="15">
        <v>114490</v>
      </c>
      <c r="F6" s="15">
        <v>114456</v>
      </c>
      <c r="G6" s="16">
        <v>10</v>
      </c>
      <c r="H6" s="15">
        <f>IF(E6=0,0,ROUND(F6/E6,2))</f>
        <v>1</v>
      </c>
      <c r="I6" s="15">
        <f>ROUND(H6*G6,2)</f>
        <v>10</v>
      </c>
      <c r="J6" s="1">
        <v>88</v>
      </c>
    </row>
    <row r="7" spans="1:10" ht="16.5" x14ac:dyDescent="0.2">
      <c r="A7" s="12"/>
      <c r="B7" s="17" t="s">
        <v>6</v>
      </c>
      <c r="C7" s="18"/>
      <c r="D7" s="15">
        <v>114490</v>
      </c>
      <c r="E7" s="15">
        <v>114490</v>
      </c>
      <c r="F7" s="15">
        <v>114456</v>
      </c>
      <c r="G7" s="19" t="s">
        <v>24</v>
      </c>
      <c r="H7" s="15">
        <f t="shared" ref="H7:H9" si="0">IF(E7=0,0,ROUND(F7/E7,2))</f>
        <v>1</v>
      </c>
      <c r="I7" s="19" t="s">
        <v>24</v>
      </c>
    </row>
    <row r="8" spans="1:10" ht="16.5" x14ac:dyDescent="0.2">
      <c r="A8" s="12"/>
      <c r="B8" s="17" t="s">
        <v>7</v>
      </c>
      <c r="C8" s="18"/>
      <c r="D8" s="15">
        <v>0</v>
      </c>
      <c r="E8" s="15">
        <v>0</v>
      </c>
      <c r="F8" s="15">
        <v>0</v>
      </c>
      <c r="G8" s="19" t="s">
        <v>24</v>
      </c>
      <c r="H8" s="15">
        <f t="shared" si="0"/>
        <v>0</v>
      </c>
      <c r="I8" s="19" t="s">
        <v>24</v>
      </c>
    </row>
    <row r="9" spans="1:10" ht="16.5" x14ac:dyDescent="0.2">
      <c r="A9" s="13"/>
      <c r="B9" s="7" t="s">
        <v>8</v>
      </c>
      <c r="C9" s="7"/>
      <c r="D9" s="15">
        <f>D6-D7-D8</f>
        <v>0</v>
      </c>
      <c r="E9" s="15">
        <f>E6-E7-E8</f>
        <v>0</v>
      </c>
      <c r="F9" s="15">
        <f>F6-F7-F8</f>
        <v>0</v>
      </c>
      <c r="G9" s="19" t="s">
        <v>24</v>
      </c>
      <c r="H9" s="15">
        <f t="shared" si="0"/>
        <v>0</v>
      </c>
      <c r="I9" s="19" t="s">
        <v>24</v>
      </c>
    </row>
    <row r="10" spans="1:10" ht="16.5" x14ac:dyDescent="0.2">
      <c r="A10" s="7" t="s">
        <v>15</v>
      </c>
      <c r="B10" s="17" t="s">
        <v>16</v>
      </c>
      <c r="C10" s="20"/>
      <c r="D10" s="20"/>
      <c r="E10" s="18"/>
      <c r="F10" s="7" t="s">
        <v>17</v>
      </c>
      <c r="G10" s="7"/>
      <c r="H10" s="7"/>
      <c r="I10" s="7"/>
    </row>
    <row r="11" spans="1:10" ht="136.5" customHeight="1" x14ac:dyDescent="0.2">
      <c r="A11" s="7"/>
      <c r="B11" s="4" t="s">
        <v>30</v>
      </c>
      <c r="C11" s="5"/>
      <c r="D11" s="5"/>
      <c r="E11" s="6"/>
      <c r="F11" s="4" t="s">
        <v>31</v>
      </c>
      <c r="G11" s="5"/>
      <c r="H11" s="5"/>
      <c r="I11" s="6"/>
    </row>
    <row r="12" spans="1:10" ht="43.5" customHeight="1" x14ac:dyDescent="0.2">
      <c r="A12" s="7" t="s">
        <v>18</v>
      </c>
      <c r="B12" s="3" t="s">
        <v>25</v>
      </c>
      <c r="C12" s="3" t="s">
        <v>19</v>
      </c>
      <c r="D12" s="3" t="s">
        <v>20</v>
      </c>
      <c r="E12" s="3" t="s">
        <v>21</v>
      </c>
      <c r="F12" s="3" t="s">
        <v>22</v>
      </c>
      <c r="G12" s="3" t="s">
        <v>12</v>
      </c>
      <c r="H12" s="3" t="s">
        <v>14</v>
      </c>
      <c r="I12" s="21" t="s">
        <v>23</v>
      </c>
    </row>
    <row r="13" spans="1:10" ht="47.25" customHeight="1" x14ac:dyDescent="0.2">
      <c r="A13" s="7"/>
      <c r="B13" s="22" t="s">
        <v>32</v>
      </c>
      <c r="C13" s="23" t="s">
        <v>33</v>
      </c>
      <c r="D13" s="19" t="s">
        <v>34</v>
      </c>
      <c r="E13" s="19" t="s">
        <v>35</v>
      </c>
      <c r="F13" s="19" t="s">
        <v>36</v>
      </c>
      <c r="G13" s="19" t="s">
        <v>37</v>
      </c>
      <c r="H13" s="19" t="s">
        <v>37</v>
      </c>
      <c r="I13" s="19"/>
    </row>
    <row r="14" spans="1:10" ht="57.75" customHeight="1" x14ac:dyDescent="0.2">
      <c r="A14" s="7"/>
      <c r="B14" s="22" t="s">
        <v>32</v>
      </c>
      <c r="C14" s="23" t="s">
        <v>33</v>
      </c>
      <c r="D14" s="19" t="s">
        <v>38</v>
      </c>
      <c r="E14" s="19" t="s">
        <v>39</v>
      </c>
      <c r="F14" s="19" t="s">
        <v>40</v>
      </c>
      <c r="G14" s="19" t="s">
        <v>37</v>
      </c>
      <c r="H14" s="19" t="s">
        <v>41</v>
      </c>
      <c r="I14" s="19"/>
    </row>
    <row r="15" spans="1:10" ht="51" customHeight="1" x14ac:dyDescent="0.2">
      <c r="A15" s="7"/>
      <c r="B15" s="22" t="s">
        <v>32</v>
      </c>
      <c r="C15" s="23" t="s">
        <v>33</v>
      </c>
      <c r="D15" s="19" t="s">
        <v>42</v>
      </c>
      <c r="E15" s="19" t="s">
        <v>43</v>
      </c>
      <c r="F15" s="19" t="s">
        <v>40</v>
      </c>
      <c r="G15" s="19" t="s">
        <v>37</v>
      </c>
      <c r="H15" s="19" t="s">
        <v>41</v>
      </c>
      <c r="I15" s="19"/>
    </row>
    <row r="16" spans="1:10" ht="16.5" customHeight="1" x14ac:dyDescent="0.2">
      <c r="A16" s="7"/>
      <c r="B16" s="22" t="s">
        <v>32</v>
      </c>
      <c r="C16" s="23" t="s">
        <v>44</v>
      </c>
      <c r="D16" s="19" t="s">
        <v>45</v>
      </c>
      <c r="E16" s="19" t="s">
        <v>46</v>
      </c>
      <c r="F16" s="19" t="s">
        <v>46</v>
      </c>
      <c r="G16" s="19" t="s">
        <v>47</v>
      </c>
      <c r="H16" s="19" t="s">
        <v>47</v>
      </c>
      <c r="I16" s="19"/>
    </row>
    <row r="17" spans="1:9" ht="16.5" customHeight="1" x14ac:dyDescent="0.2">
      <c r="A17" s="7"/>
      <c r="B17" s="22" t="s">
        <v>32</v>
      </c>
      <c r="C17" s="23" t="s">
        <v>44</v>
      </c>
      <c r="D17" s="19" t="s">
        <v>48</v>
      </c>
      <c r="E17" s="19" t="s">
        <v>46</v>
      </c>
      <c r="F17" s="19" t="s">
        <v>46</v>
      </c>
      <c r="G17" s="19" t="s">
        <v>47</v>
      </c>
      <c r="H17" s="19" t="s">
        <v>47</v>
      </c>
      <c r="I17" s="19"/>
    </row>
    <row r="18" spans="1:9" ht="16.5" customHeight="1" x14ac:dyDescent="0.2">
      <c r="A18" s="7"/>
      <c r="B18" s="22" t="s">
        <v>32</v>
      </c>
      <c r="C18" s="23" t="s">
        <v>49</v>
      </c>
      <c r="D18" s="19" t="s">
        <v>50</v>
      </c>
      <c r="E18" s="19" t="s">
        <v>51</v>
      </c>
      <c r="F18" s="19" t="s">
        <v>52</v>
      </c>
      <c r="G18" s="19" t="s">
        <v>47</v>
      </c>
      <c r="H18" s="19" t="s">
        <v>53</v>
      </c>
      <c r="I18" s="19" t="s">
        <v>54</v>
      </c>
    </row>
    <row r="19" spans="1:9" ht="16.5" customHeight="1" x14ac:dyDescent="0.2">
      <c r="A19" s="7"/>
      <c r="B19" s="22" t="s">
        <v>32</v>
      </c>
      <c r="C19" s="23" t="s">
        <v>49</v>
      </c>
      <c r="D19" s="19" t="s">
        <v>55</v>
      </c>
      <c r="E19" s="19" t="s">
        <v>56</v>
      </c>
      <c r="F19" s="19" t="s">
        <v>57</v>
      </c>
      <c r="G19" s="19" t="s">
        <v>47</v>
      </c>
      <c r="H19" s="19" t="s">
        <v>47</v>
      </c>
      <c r="I19" s="19"/>
    </row>
    <row r="20" spans="1:9" ht="16.5" customHeight="1" x14ac:dyDescent="0.2">
      <c r="A20" s="7"/>
      <c r="B20" s="22" t="s">
        <v>32</v>
      </c>
      <c r="C20" s="24" t="s">
        <v>58</v>
      </c>
      <c r="D20" s="19" t="s">
        <v>59</v>
      </c>
      <c r="E20" s="19" t="s">
        <v>60</v>
      </c>
      <c r="F20" s="19" t="s">
        <v>60</v>
      </c>
      <c r="G20" s="19" t="s">
        <v>61</v>
      </c>
      <c r="H20" s="19" t="s">
        <v>61</v>
      </c>
      <c r="I20" s="19"/>
    </row>
    <row r="21" spans="1:9" ht="54.75" customHeight="1" x14ac:dyDescent="0.2">
      <c r="A21" s="7"/>
      <c r="B21" s="22" t="s">
        <v>62</v>
      </c>
      <c r="C21" s="23" t="s">
        <v>63</v>
      </c>
      <c r="D21" s="19" t="s">
        <v>64</v>
      </c>
      <c r="E21" s="19" t="s">
        <v>56</v>
      </c>
      <c r="F21" s="19" t="s">
        <v>65</v>
      </c>
      <c r="G21" s="19" t="s">
        <v>61</v>
      </c>
      <c r="H21" s="19" t="s">
        <v>61</v>
      </c>
      <c r="I21" s="19"/>
    </row>
    <row r="22" spans="1:9" ht="55.5" customHeight="1" x14ac:dyDescent="0.2">
      <c r="A22" s="7"/>
      <c r="B22" s="22" t="s">
        <v>62</v>
      </c>
      <c r="C22" s="23" t="s">
        <v>63</v>
      </c>
      <c r="D22" s="19" t="s">
        <v>66</v>
      </c>
      <c r="E22" s="19" t="s">
        <v>67</v>
      </c>
      <c r="F22" s="19" t="s">
        <v>67</v>
      </c>
      <c r="G22" s="19" t="s">
        <v>61</v>
      </c>
      <c r="H22" s="19" t="s">
        <v>61</v>
      </c>
      <c r="I22" s="19"/>
    </row>
    <row r="23" spans="1:9" ht="49.5" x14ac:dyDescent="0.2">
      <c r="A23" s="7"/>
      <c r="B23" s="22" t="s">
        <v>62</v>
      </c>
      <c r="C23" s="23" t="s">
        <v>68</v>
      </c>
      <c r="D23" s="19" t="s">
        <v>69</v>
      </c>
      <c r="E23" s="19" t="s">
        <v>70</v>
      </c>
      <c r="F23" s="19" t="s">
        <v>65</v>
      </c>
      <c r="G23" s="19" t="s">
        <v>61</v>
      </c>
      <c r="H23" s="19" t="s">
        <v>61</v>
      </c>
      <c r="I23" s="19"/>
    </row>
    <row r="24" spans="1:9" ht="33" x14ac:dyDescent="0.2">
      <c r="A24" s="7"/>
      <c r="B24" s="22" t="s">
        <v>62</v>
      </c>
      <c r="C24" s="23" t="s">
        <v>68</v>
      </c>
      <c r="D24" s="19" t="s">
        <v>71</v>
      </c>
      <c r="E24" s="19" t="s">
        <v>46</v>
      </c>
      <c r="F24" s="19" t="s">
        <v>46</v>
      </c>
      <c r="G24" s="19" t="s">
        <v>61</v>
      </c>
      <c r="H24" s="19" t="s">
        <v>61</v>
      </c>
      <c r="I24" s="19"/>
    </row>
    <row r="25" spans="1:9" ht="16.5" customHeight="1" x14ac:dyDescent="0.2">
      <c r="A25" s="19"/>
      <c r="B25" s="13" t="s">
        <v>26</v>
      </c>
      <c r="C25" s="13"/>
      <c r="D25" s="13"/>
      <c r="E25" s="13"/>
      <c r="F25" s="13"/>
      <c r="G25" s="25">
        <v>100</v>
      </c>
      <c r="H25" s="19">
        <f>I6+J6</f>
        <v>98</v>
      </c>
      <c r="I25" s="26" t="s">
        <v>24</v>
      </c>
    </row>
  </sheetData>
  <mergeCells count="26">
    <mergeCell ref="A2:I2"/>
    <mergeCell ref="A1:I1"/>
    <mergeCell ref="F10:I10"/>
    <mergeCell ref="A10:A11"/>
    <mergeCell ref="F11:I11"/>
    <mergeCell ref="B5:C5"/>
    <mergeCell ref="B6:C6"/>
    <mergeCell ref="A5:A9"/>
    <mergeCell ref="G3:I3"/>
    <mergeCell ref="G4:I4"/>
    <mergeCell ref="B7:C7"/>
    <mergeCell ref="B9:C9"/>
    <mergeCell ref="B4:E4"/>
    <mergeCell ref="B3:E3"/>
    <mergeCell ref="B8:C8"/>
    <mergeCell ref="B10:E10"/>
    <mergeCell ref="B11:E11"/>
    <mergeCell ref="B25:F25"/>
    <mergeCell ref="A12:A24"/>
    <mergeCell ref="B13:B20"/>
    <mergeCell ref="B21:B24"/>
    <mergeCell ref="C13:C15"/>
    <mergeCell ref="C16:C17"/>
    <mergeCell ref="C18:C19"/>
    <mergeCell ref="C21:C22"/>
    <mergeCell ref="C23:C24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2021-09-28T06:34:46Z</dcterms:modified>
</cp:coreProperties>
</file>