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75D1563-9AC9-4993-A9B2-19CAF532AC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6" i="1"/>
  <c r="I6" i="1" l="1"/>
  <c r="F9" i="1" l="1"/>
  <c r="E9" i="1"/>
  <c r="H9" i="1" s="1"/>
  <c r="D9" i="1"/>
  <c r="H20" i="1"/>
</calcChain>
</file>

<file path=xl/sharedStrings.xml><?xml version="1.0" encoding="utf-8"?>
<sst xmlns="http://schemas.openxmlformats.org/spreadsheetml/2006/main" count="93" uniqueCount="70">
  <si>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</si>
  <si>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</si>
  <si>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</si>
  <si>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</si>
  <si>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</si>
  <si>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</si>
  <si>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</si>
  <si>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</si>
  <si>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</si>
  <si>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</si>
  <si>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</si>
  <si>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</si>
  <si>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</si>
  <si>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</si>
  <si>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</si>
  <si>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</si>
  <si>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</si>
  <si>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</si>
  <si>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</si>
  <si>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</si>
  <si>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</si>
  <si>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</si>
  <si>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</si>
  <si>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</si>
  <si>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</si>
  <si>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</si>
  <si>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</si>
  <si>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</si>
  <si>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待支付以前年度采购项目</t>
  </si>
  <si>
    <t>深圳市水务局</t>
  </si>
  <si>
    <t>开展在建水务项目质量安全隐患排查，项目范围位于深圳全市，约20个，排查质量安全隐患，共50次（约2个季度）每次排查均提交书面记录。安全管理制度标准化建设，对中心现有的安全管制进行修改完善，形成修改完善后安全管理制度。</t>
  </si>
  <si>
    <t>已完成在建水务项目安全隐患排查，项目范围位于深圳全市，约20个，排查安全隐患，共50次（约2个季度）每次排查均提交书面记录。已完成对中心现有的安全管制进行修改完善，形成修改完善后安全管理制度。派驻一名安全技术人员常驻中心配合协调工作。</t>
  </si>
  <si>
    <t>产出指标</t>
  </si>
  <si>
    <t>数量指标</t>
  </si>
  <si>
    <t>开展所有在建项目开展安全隐患排查</t>
  </si>
  <si>
    <t>开展在建水务项目安全隐患排查，项目范围位于深圳全市，约20个，排查安全隐患，共50次（约2个季度）每次排查均提交书面记录。</t>
  </si>
  <si>
    <t>已完成安全隐患排查50次（约2个季度）每次排查均提交书面记录。</t>
  </si>
  <si>
    <t>6.5</t>
  </si>
  <si>
    <t>5.5</t>
  </si>
  <si>
    <t>由于中心安全专业人员不足，在工地安全检查方面力度有待提高。改进措施：下一步增加专业人员。</t>
  </si>
  <si>
    <t>完成合同完工验收</t>
  </si>
  <si>
    <t>形成一份合同验收报告</t>
  </si>
  <si>
    <t>已完成验收，并形成书面报告。</t>
  </si>
  <si>
    <t>6.0</t>
  </si>
  <si>
    <t>质量指标</t>
  </si>
  <si>
    <t>开展所有在建项目开展安全隐患排查50次</t>
  </si>
  <si>
    <t>开展在建水务项目安全隐患排查的覆盖率100%</t>
  </si>
  <si>
    <t>已完成在建水务项目安全隐患排查的覆盖率100%</t>
  </si>
  <si>
    <t>12.5</t>
  </si>
  <si>
    <t>时效指标</t>
  </si>
  <si>
    <t>工程安全管理</t>
  </si>
  <si>
    <t>2020.1.1-2020.5.14</t>
  </si>
  <si>
    <t>时效内工作计划已完成</t>
  </si>
  <si>
    <t>成本指标</t>
  </si>
  <si>
    <t>1、开展在建水务项目安全隐患排查，项目范围位于深圳全市，约20个，排查安全隐患，共50次（约2个季度）每次排查均提交书面记录。安排1名技术人员，常驻中心工作。</t>
  </si>
  <si>
    <t>31.4656万元</t>
  </si>
  <si>
    <t>已完成验收，支付31.4656万元支付</t>
  </si>
  <si>
    <t>效益指标</t>
  </si>
  <si>
    <t>社会效益指标</t>
  </si>
  <si>
    <t>降低发生重大安全事故的程度</t>
  </si>
  <si>
    <t>零事故</t>
  </si>
  <si>
    <t>20.0</t>
  </si>
  <si>
    <t>满意度指标</t>
  </si>
  <si>
    <t>加强工地安全文明建设，增加服务满意度</t>
  </si>
  <si>
    <t>建设安全文明和谐的工地环境，满意度100%</t>
  </si>
  <si>
    <t>工地环境安全文明和谐</t>
  </si>
  <si>
    <t>18</t>
  </si>
  <si>
    <t>工作的深度和力度应当加大，管理水平有待进一步提高。</t>
  </si>
  <si>
    <t>深圳市水务工程建设管理中心</t>
    <phoneticPr fontId="1" type="noConversion"/>
  </si>
  <si>
    <t>金额单位：元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</si>
</sst>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115" zoomScaleNormal="115" workbookViewId="0">
      <selection activeCell="I19" sqref="I19"/>
    </sheetView>
  </sheetViews>
  <sheetFormatPr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17.25" customHeight="1" x14ac:dyDescent="0.2">
      <c r="A2" s="4" t="s">
        <v>69</v>
      </c>
      <c r="B2" s="4"/>
      <c r="C2" s="4"/>
      <c r="D2" s="4"/>
      <c r="E2" s="4"/>
      <c r="F2" s="4"/>
      <c r="G2" s="4"/>
      <c r="H2" s="4"/>
      <c r="I2" s="5"/>
    </row>
    <row r="3" spans="1:10" ht="16.5" x14ac:dyDescent="0.2">
      <c r="A3" s="2" t="s">
        <v>1</v>
      </c>
      <c r="B3" s="11" t="s">
        <v>28</v>
      </c>
      <c r="C3" s="12"/>
      <c r="D3" s="12"/>
      <c r="E3" s="13"/>
      <c r="F3" s="2" t="s">
        <v>3</v>
      </c>
      <c r="G3" s="14">
        <v>314656</v>
      </c>
      <c r="H3" s="14"/>
      <c r="I3" s="14"/>
    </row>
    <row r="4" spans="1:10" ht="16.5" x14ac:dyDescent="0.2">
      <c r="A4" s="2" t="s">
        <v>2</v>
      </c>
      <c r="B4" s="11" t="s">
        <v>29</v>
      </c>
      <c r="C4" s="12"/>
      <c r="D4" s="12"/>
      <c r="E4" s="13"/>
      <c r="F4" s="2" t="s">
        <v>4</v>
      </c>
      <c r="G4" s="14" t="s">
        <v>68</v>
      </c>
      <c r="H4" s="14"/>
      <c r="I4" s="14"/>
    </row>
    <row r="5" spans="1:10" ht="16.5" x14ac:dyDescent="0.2">
      <c r="A5" s="8" t="s">
        <v>27</v>
      </c>
      <c r="B5" s="7"/>
      <c r="C5" s="7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</row>
    <row r="6" spans="1:10" ht="16.5" x14ac:dyDescent="0.3">
      <c r="A6" s="9"/>
      <c r="B6" s="7" t="s">
        <v>5</v>
      </c>
      <c r="C6" s="7"/>
      <c r="D6" s="15">
        <v>314656</v>
      </c>
      <c r="E6" s="15">
        <v>314656</v>
      </c>
      <c r="F6" s="15">
        <v>314656</v>
      </c>
      <c r="G6" s="16">
        <v>10</v>
      </c>
      <c r="H6" s="15">
        <f>IF(E6=0,0,ROUND(F6/E6,2))</f>
        <v>1</v>
      </c>
      <c r="I6" s="15">
        <f>ROUND(H6*G6,2)</f>
        <v>10</v>
      </c>
      <c r="J6" s="1">
        <v>87</v>
      </c>
    </row>
    <row r="7" spans="1:10" ht="16.5" x14ac:dyDescent="0.2">
      <c r="A7" s="9"/>
      <c r="B7" s="17" t="s">
        <v>6</v>
      </c>
      <c r="C7" s="18"/>
      <c r="D7" s="15">
        <v>314656</v>
      </c>
      <c r="E7" s="15">
        <v>314656</v>
      </c>
      <c r="F7" s="15">
        <v>314656</v>
      </c>
      <c r="G7" s="19" t="s">
        <v>24</v>
      </c>
      <c r="H7" s="15">
        <f t="shared" ref="H7:H9" si="0">IF(E7=0,0,ROUND(F7/E7,2))</f>
        <v>1</v>
      </c>
      <c r="I7" s="19" t="s">
        <v>24</v>
      </c>
    </row>
    <row r="8" spans="1:10" ht="16.5" x14ac:dyDescent="0.2">
      <c r="A8" s="9"/>
      <c r="B8" s="17" t="s">
        <v>7</v>
      </c>
      <c r="C8" s="18"/>
      <c r="D8" s="15">
        <v>0</v>
      </c>
      <c r="E8" s="15">
        <v>0</v>
      </c>
      <c r="F8" s="15">
        <v>0</v>
      </c>
      <c r="G8" s="19" t="s">
        <v>24</v>
      </c>
      <c r="H8" s="15">
        <f t="shared" si="0"/>
        <v>0</v>
      </c>
      <c r="I8" s="19" t="s">
        <v>24</v>
      </c>
    </row>
    <row r="9" spans="1:10" ht="16.5" x14ac:dyDescent="0.2">
      <c r="A9" s="10"/>
      <c r="B9" s="7" t="s">
        <v>8</v>
      </c>
      <c r="C9" s="7"/>
      <c r="D9" s="15">
        <f>D6-D7-D8</f>
        <v>0</v>
      </c>
      <c r="E9" s="15">
        <f>E6-E7-E8</f>
        <v>0</v>
      </c>
      <c r="F9" s="15">
        <f>F6-F7-F8</f>
        <v>0</v>
      </c>
      <c r="G9" s="19" t="s">
        <v>24</v>
      </c>
      <c r="H9" s="15">
        <f t="shared" si="0"/>
        <v>0</v>
      </c>
      <c r="I9" s="19" t="s">
        <v>24</v>
      </c>
    </row>
    <row r="10" spans="1:10" ht="16.5" x14ac:dyDescent="0.2">
      <c r="A10" s="7" t="s">
        <v>15</v>
      </c>
      <c r="B10" s="17" t="s">
        <v>16</v>
      </c>
      <c r="C10" s="20"/>
      <c r="D10" s="20"/>
      <c r="E10" s="18"/>
      <c r="F10" s="7" t="s">
        <v>17</v>
      </c>
      <c r="G10" s="7"/>
      <c r="H10" s="7"/>
      <c r="I10" s="7"/>
    </row>
    <row r="11" spans="1:10" ht="119.25" customHeight="1" x14ac:dyDescent="0.2">
      <c r="A11" s="7"/>
      <c r="B11" s="11" t="s">
        <v>30</v>
      </c>
      <c r="C11" s="12"/>
      <c r="D11" s="12"/>
      <c r="E11" s="13"/>
      <c r="F11" s="14" t="s">
        <v>31</v>
      </c>
      <c r="G11" s="14"/>
      <c r="H11" s="14"/>
      <c r="I11" s="14"/>
    </row>
    <row r="12" spans="1:10" ht="31.5" customHeight="1" x14ac:dyDescent="0.2">
      <c r="A12" s="7" t="s">
        <v>18</v>
      </c>
      <c r="B12" s="3" t="s">
        <v>25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12</v>
      </c>
      <c r="H12" s="3" t="s">
        <v>14</v>
      </c>
      <c r="I12" s="21" t="s">
        <v>23</v>
      </c>
    </row>
    <row r="13" spans="1:10" ht="196.5" customHeight="1" x14ac:dyDescent="0.2">
      <c r="A13" s="7"/>
      <c r="B13" s="22" t="s">
        <v>32</v>
      </c>
      <c r="C13" s="23" t="s">
        <v>33</v>
      </c>
      <c r="D13" s="19" t="s">
        <v>34</v>
      </c>
      <c r="E13" s="19" t="s">
        <v>35</v>
      </c>
      <c r="F13" s="19" t="s">
        <v>36</v>
      </c>
      <c r="G13" s="19" t="s">
        <v>37</v>
      </c>
      <c r="H13" s="19" t="s">
        <v>38</v>
      </c>
      <c r="I13" s="19" t="s">
        <v>39</v>
      </c>
    </row>
    <row r="14" spans="1:10" ht="64.5" customHeight="1" x14ac:dyDescent="0.2">
      <c r="A14" s="7"/>
      <c r="B14" s="22" t="s">
        <v>32</v>
      </c>
      <c r="C14" s="23" t="s">
        <v>33</v>
      </c>
      <c r="D14" s="19" t="s">
        <v>40</v>
      </c>
      <c r="E14" s="19" t="s">
        <v>41</v>
      </c>
      <c r="F14" s="19" t="s">
        <v>42</v>
      </c>
      <c r="G14" s="19" t="s">
        <v>43</v>
      </c>
      <c r="H14" s="19" t="s">
        <v>43</v>
      </c>
      <c r="I14" s="19"/>
    </row>
    <row r="15" spans="1:10" ht="87.75" customHeight="1" x14ac:dyDescent="0.2">
      <c r="A15" s="7"/>
      <c r="B15" s="22" t="s">
        <v>32</v>
      </c>
      <c r="C15" s="24" t="s">
        <v>44</v>
      </c>
      <c r="D15" s="19" t="s">
        <v>45</v>
      </c>
      <c r="E15" s="19" t="s">
        <v>46</v>
      </c>
      <c r="F15" s="19" t="s">
        <v>47</v>
      </c>
      <c r="G15" s="19" t="s">
        <v>48</v>
      </c>
      <c r="H15" s="19" t="s">
        <v>48</v>
      </c>
      <c r="I15" s="19"/>
    </row>
    <row r="16" spans="1:10" ht="55.5" customHeight="1" x14ac:dyDescent="0.2">
      <c r="A16" s="7"/>
      <c r="B16" s="22" t="s">
        <v>32</v>
      </c>
      <c r="C16" s="24" t="s">
        <v>49</v>
      </c>
      <c r="D16" s="19" t="s">
        <v>50</v>
      </c>
      <c r="E16" s="19" t="s">
        <v>51</v>
      </c>
      <c r="F16" s="19" t="s">
        <v>52</v>
      </c>
      <c r="G16" s="19" t="s">
        <v>48</v>
      </c>
      <c r="H16" s="19" t="s">
        <v>48</v>
      </c>
      <c r="I16" s="19"/>
    </row>
    <row r="17" spans="1:9" ht="240.75" customHeight="1" x14ac:dyDescent="0.2">
      <c r="A17" s="7"/>
      <c r="B17" s="22" t="s">
        <v>32</v>
      </c>
      <c r="C17" s="24" t="s">
        <v>53</v>
      </c>
      <c r="D17" s="19" t="s">
        <v>54</v>
      </c>
      <c r="E17" s="19" t="s">
        <v>55</v>
      </c>
      <c r="F17" s="19" t="s">
        <v>56</v>
      </c>
      <c r="G17" s="19" t="s">
        <v>48</v>
      </c>
      <c r="H17" s="19" t="s">
        <v>48</v>
      </c>
      <c r="I17" s="19"/>
    </row>
    <row r="18" spans="1:9" ht="58.5" customHeight="1" x14ac:dyDescent="0.2">
      <c r="A18" s="7"/>
      <c r="B18" s="22" t="s">
        <v>57</v>
      </c>
      <c r="C18" s="24" t="s">
        <v>58</v>
      </c>
      <c r="D18" s="19" t="s">
        <v>59</v>
      </c>
      <c r="E18" s="19" t="s">
        <v>60</v>
      </c>
      <c r="F18" s="19" t="s">
        <v>60</v>
      </c>
      <c r="G18" s="19" t="s">
        <v>61</v>
      </c>
      <c r="H18" s="19" t="s">
        <v>61</v>
      </c>
      <c r="I18" s="19"/>
    </row>
    <row r="19" spans="1:9" ht="86.25" customHeight="1" x14ac:dyDescent="0.2">
      <c r="A19" s="7"/>
      <c r="B19" s="22" t="s">
        <v>57</v>
      </c>
      <c r="C19" s="24" t="s">
        <v>62</v>
      </c>
      <c r="D19" s="19" t="s">
        <v>63</v>
      </c>
      <c r="E19" s="19" t="s">
        <v>64</v>
      </c>
      <c r="F19" s="19" t="s">
        <v>65</v>
      </c>
      <c r="G19" s="19" t="s">
        <v>61</v>
      </c>
      <c r="H19" s="19" t="s">
        <v>66</v>
      </c>
      <c r="I19" s="19" t="s">
        <v>67</v>
      </c>
    </row>
    <row r="20" spans="1:9" ht="16.5" customHeight="1" x14ac:dyDescent="0.2">
      <c r="A20" s="19"/>
      <c r="B20" s="10" t="s">
        <v>26</v>
      </c>
      <c r="C20" s="10"/>
      <c r="D20" s="10"/>
      <c r="E20" s="10"/>
      <c r="F20" s="10"/>
      <c r="G20" s="25">
        <v>100</v>
      </c>
      <c r="H20" s="19">
        <f>I6+J6</f>
        <v>97</v>
      </c>
      <c r="I20" s="26" t="s">
        <v>24</v>
      </c>
    </row>
  </sheetData>
  <mergeCells count="22">
    <mergeCell ref="B11:E11"/>
    <mergeCell ref="B20:F20"/>
    <mergeCell ref="A12:A19"/>
    <mergeCell ref="B13:B17"/>
    <mergeCell ref="B18:B19"/>
    <mergeCell ref="C13:C14"/>
    <mergeCell ref="A2:I2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2021-09-28T06:43:51Z</dcterms:modified>
</cp:coreProperties>
</file>