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财务部\项目支出绩效自评表\2020年绩效自评最终版 (绩效评级表+自评综述)(1)\"/>
    </mc:Choice>
  </mc:AlternateContent>
  <xr:revisionPtr revIDLastSave="0" documentId="13_ncr:1_{DEACA1B9-98AB-47FE-B228-018B5A148A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H9" i="1" l="1"/>
  <c r="F9" i="1"/>
  <c r="E9" i="1"/>
  <c r="D9" i="1"/>
  <c r="H8" i="1"/>
  <c r="H7" i="1"/>
  <c r="H6" i="1"/>
  <c r="I6" i="1" s="1"/>
  <c r="H21" i="1" s="1"/>
</calcChain>
</file>

<file path=xl/sharedStrings.xml><?xml version="1.0" encoding="utf-8"?>
<sst xmlns="http://schemas.openxmlformats.org/spreadsheetml/2006/main" count="99" uniqueCount="65">
  <si>
    <t>项目支出绩效自评表</t>
  </si>
  <si>
    <t>金额单位：元</t>
  </si>
  <si>
    <t>项目名称</t>
  </si>
  <si>
    <t>北线引水工程安全隐患整改项目（含龙茜改造工程）</t>
  </si>
  <si>
    <t>项目金额</t>
  </si>
  <si>
    <t>主管部门</t>
  </si>
  <si>
    <t>深圳市水务局</t>
  </si>
  <si>
    <t>实施单位</t>
  </si>
  <si>
    <t>深圳市水务工程建设管理中心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</si>
  <si>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</si>
  <si>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</si>
  <si>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</si>
  <si>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</si>
  <si>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</si>
  <si>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</si>
  <si>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</si>
  <si>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</si>
  <si>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</si>
  <si>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</si>
  <si>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</si>
  <si>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</si>
  <si>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</si>
  <si>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</si>
  <si>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</si>
  <si>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主体工程完工。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</si>
  <si>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</si>
  <si>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</si>
  <si>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</si>
  <si>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</si>
  <si>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</si>
  <si>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</si>
  <si>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</si>
  <si>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</si>
  <si>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</si>
  <si>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管道改造数量</t>
  </si>
  <si>
    <t>1913米</t>
  </si>
  <si>
    <t>10.0</t>
  </si>
  <si>
    <t>质量指标</t>
  </si>
  <si>
    <t>分部工程合格率</t>
  </si>
  <si>
    <t>合格率100%</t>
  </si>
  <si>
    <t>20.0</t>
  </si>
  <si>
    <t>时效指标</t>
  </si>
  <si>
    <t>工程建设进度</t>
  </si>
  <si>
    <t>全年形象进度100%</t>
  </si>
  <si>
    <t>成本指标</t>
  </si>
  <si>
    <t>总概算控制</t>
  </si>
  <si>
    <t>总概算可控。</t>
  </si>
  <si>
    <t>效益指标</t>
  </si>
  <si>
    <t>经济效益指标</t>
  </si>
  <si>
    <t>无</t>
  </si>
  <si>
    <t>0.0</t>
  </si>
  <si>
    <t>社会效益指标</t>
  </si>
  <si>
    <t>提高供水保障率</t>
  </si>
  <si>
    <t>保障率100%</t>
  </si>
  <si>
    <t>15.0</t>
  </si>
  <si>
    <t>15</t>
  </si>
  <si>
    <t>生态效益指标</t>
  </si>
  <si>
    <t>满意度指标</t>
  </si>
  <si>
    <t>施工及监理合同履约评价</t>
  </si>
  <si>
    <t>满意</t>
  </si>
  <si>
    <t>77.5分</t>
  </si>
  <si>
    <t>25.0</t>
  </si>
  <si>
    <t>17.0</t>
  </si>
  <si>
    <t>施工合同综合评价：经济保障能力较差。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</si>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</sst>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 "/>
    <numFmt numFmtId="179" formatCode="0.0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sz val="14"/>
      <color theme="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2" fillId="0" borderId="2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115" zoomScaleNormal="115" workbookViewId="0">
      <selection activeCell="D14" sqref="D14"/>
    </sheetView>
  </sheetViews>
  <sheetFormatPr defaultColWidth="9"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9" hidden="1" customWidth="1"/>
  </cols>
  <sheetData>
    <row r="1" spans="1:10" ht="27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0" ht="27" customHeight="1" x14ac:dyDescent="0.2">
      <c r="A2" s="1"/>
      <c r="B2" s="2"/>
      <c r="C2" s="3"/>
      <c r="D2" s="3"/>
      <c r="E2" s="4"/>
      <c r="F2" s="1"/>
      <c r="G2" s="1"/>
      <c r="H2" s="1"/>
      <c r="I2" s="7" t="s">
        <v>1</v>
      </c>
    </row>
    <row r="3" spans="1:10" ht="33" customHeight="1" x14ac:dyDescent="0.2">
      <c r="A3" s="6" t="s">
        <v>2</v>
      </c>
      <c r="B3" s="10" t="s">
        <v>3</v>
      </c>
      <c r="C3" s="11"/>
      <c r="D3" s="11"/>
      <c r="E3" s="12"/>
      <c r="F3" s="6" t="s">
        <v>4</v>
      </c>
      <c r="G3" s="17">
        <v>170341600</v>
      </c>
      <c r="H3" s="17"/>
      <c r="I3" s="17"/>
    </row>
    <row r="4" spans="1:10" ht="16.5" x14ac:dyDescent="0.2">
      <c r="A4" s="6" t="s">
        <v>5</v>
      </c>
      <c r="B4" s="10" t="s">
        <v>6</v>
      </c>
      <c r="C4" s="11"/>
      <c r="D4" s="11"/>
      <c r="E4" s="12"/>
      <c r="F4" s="6" t="s">
        <v>7</v>
      </c>
      <c r="G4" s="17" t="s">
        <v>8</v>
      </c>
      <c r="H4" s="17"/>
      <c r="I4" s="17"/>
    </row>
    <row r="5" spans="1:10" ht="16.5" x14ac:dyDescent="0.2">
      <c r="A5" s="13" t="s">
        <v>9</v>
      </c>
      <c r="B5" s="16"/>
      <c r="C5" s="16"/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</row>
    <row r="6" spans="1:10" ht="16.5" x14ac:dyDescent="0.3">
      <c r="A6" s="14"/>
      <c r="B6" s="16" t="s">
        <v>16</v>
      </c>
      <c r="C6" s="16"/>
      <c r="D6" s="18">
        <v>20000000</v>
      </c>
      <c r="E6" s="18">
        <v>113841600</v>
      </c>
      <c r="F6" s="18">
        <v>113841600</v>
      </c>
      <c r="G6" s="19">
        <v>10</v>
      </c>
      <c r="H6" s="18">
        <f>IF(E6=0,0,ROUND(F6/E6,2))</f>
        <v>1</v>
      </c>
      <c r="I6" s="18">
        <f>ROUND(H6*G6,2)</f>
        <v>10</v>
      </c>
      <c r="J6" s="8">
        <v>82</v>
      </c>
    </row>
    <row r="7" spans="1:10" ht="16.5" x14ac:dyDescent="0.2">
      <c r="A7" s="14"/>
      <c r="B7" s="20" t="s">
        <v>17</v>
      </c>
      <c r="C7" s="21"/>
      <c r="D7" s="18">
        <v>20000000</v>
      </c>
      <c r="E7" s="18">
        <v>113841600</v>
      </c>
      <c r="F7" s="18">
        <v>113841600</v>
      </c>
      <c r="G7" s="22" t="s">
        <v>18</v>
      </c>
      <c r="H7" s="18">
        <f t="shared" ref="H7:H9" si="0">IF(E7=0,0,ROUND(F7/E7,2))</f>
        <v>1</v>
      </c>
      <c r="I7" s="22" t="s">
        <v>18</v>
      </c>
    </row>
    <row r="8" spans="1:10" ht="16.5" x14ac:dyDescent="0.2">
      <c r="A8" s="14"/>
      <c r="B8" s="20" t="s">
        <v>19</v>
      </c>
      <c r="C8" s="21"/>
      <c r="D8" s="18">
        <v>0</v>
      </c>
      <c r="E8" s="18">
        <v>0</v>
      </c>
      <c r="F8" s="18">
        <v>0</v>
      </c>
      <c r="G8" s="22" t="s">
        <v>18</v>
      </c>
      <c r="H8" s="18">
        <f t="shared" si="0"/>
        <v>0</v>
      </c>
      <c r="I8" s="22" t="s">
        <v>18</v>
      </c>
    </row>
    <row r="9" spans="1:10" ht="16.5" x14ac:dyDescent="0.2">
      <c r="A9" s="15"/>
      <c r="B9" s="16" t="s">
        <v>20</v>
      </c>
      <c r="C9" s="16"/>
      <c r="D9" s="18">
        <f>D6-D7-D8</f>
        <v>0</v>
      </c>
      <c r="E9" s="18">
        <f>E6-E7-E8</f>
        <v>0</v>
      </c>
      <c r="F9" s="18">
        <f>F6-F7-F8</f>
        <v>0</v>
      </c>
      <c r="G9" s="22" t="s">
        <v>18</v>
      </c>
      <c r="H9" s="18">
        <f t="shared" si="0"/>
        <v>0</v>
      </c>
      <c r="I9" s="22" t="s">
        <v>18</v>
      </c>
    </row>
    <row r="10" spans="1:10" ht="16.5" x14ac:dyDescent="0.2">
      <c r="A10" s="16" t="s">
        <v>21</v>
      </c>
      <c r="B10" s="20" t="s">
        <v>22</v>
      </c>
      <c r="C10" s="23"/>
      <c r="D10" s="23"/>
      <c r="E10" s="21"/>
      <c r="F10" s="16" t="s">
        <v>23</v>
      </c>
      <c r="G10" s="16"/>
      <c r="H10" s="16"/>
      <c r="I10" s="16"/>
    </row>
    <row r="11" spans="1:10" ht="52.5" customHeight="1" x14ac:dyDescent="0.2">
      <c r="A11" s="16"/>
      <c r="B11" s="10" t="s">
        <v>24</v>
      </c>
      <c r="C11" s="11"/>
      <c r="D11" s="11"/>
      <c r="E11" s="12"/>
      <c r="F11" s="17" t="s">
        <v>24</v>
      </c>
      <c r="G11" s="17"/>
      <c r="H11" s="17"/>
      <c r="I11" s="17"/>
    </row>
    <row r="12" spans="1:10" ht="45.75" customHeight="1" x14ac:dyDescent="0.2">
      <c r="A12" s="16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13</v>
      </c>
      <c r="H12" s="5" t="s">
        <v>15</v>
      </c>
      <c r="I12" s="24" t="s">
        <v>31</v>
      </c>
    </row>
    <row r="13" spans="1:10" ht="27.75" customHeight="1" x14ac:dyDescent="0.2">
      <c r="A13" s="16"/>
      <c r="B13" s="25" t="s">
        <v>32</v>
      </c>
      <c r="C13" s="26" t="s">
        <v>33</v>
      </c>
      <c r="D13" s="22" t="s">
        <v>34</v>
      </c>
      <c r="E13" s="22" t="s">
        <v>35</v>
      </c>
      <c r="F13" s="22" t="s">
        <v>35</v>
      </c>
      <c r="G13" s="22" t="s">
        <v>36</v>
      </c>
      <c r="H13" s="22" t="s">
        <v>36</v>
      </c>
      <c r="I13" s="22"/>
    </row>
    <row r="14" spans="1:10" ht="29.25" customHeight="1" x14ac:dyDescent="0.2">
      <c r="A14" s="16"/>
      <c r="B14" s="25" t="s">
        <v>32</v>
      </c>
      <c r="C14" s="26" t="s">
        <v>37</v>
      </c>
      <c r="D14" s="22" t="s">
        <v>38</v>
      </c>
      <c r="E14" s="22" t="s">
        <v>39</v>
      </c>
      <c r="F14" s="22" t="s">
        <v>39</v>
      </c>
      <c r="G14" s="22" t="s">
        <v>40</v>
      </c>
      <c r="H14" s="22" t="s">
        <v>40</v>
      </c>
      <c r="I14" s="22"/>
    </row>
    <row r="15" spans="1:10" ht="36.75" customHeight="1" x14ac:dyDescent="0.2">
      <c r="A15" s="16"/>
      <c r="B15" s="25" t="s">
        <v>32</v>
      </c>
      <c r="C15" s="26" t="s">
        <v>41</v>
      </c>
      <c r="D15" s="22" t="s">
        <v>42</v>
      </c>
      <c r="E15" s="22" t="s">
        <v>43</v>
      </c>
      <c r="F15" s="22" t="s">
        <v>43</v>
      </c>
      <c r="G15" s="22" t="s">
        <v>36</v>
      </c>
      <c r="H15" s="22" t="s">
        <v>36</v>
      </c>
      <c r="I15" s="22"/>
    </row>
    <row r="16" spans="1:10" ht="27.75" customHeight="1" x14ac:dyDescent="0.2">
      <c r="A16" s="16"/>
      <c r="B16" s="25" t="s">
        <v>32</v>
      </c>
      <c r="C16" s="26" t="s">
        <v>44</v>
      </c>
      <c r="D16" s="22" t="s">
        <v>45</v>
      </c>
      <c r="E16" s="22" t="s">
        <v>46</v>
      </c>
      <c r="F16" s="22" t="s">
        <v>46</v>
      </c>
      <c r="G16" s="22" t="s">
        <v>36</v>
      </c>
      <c r="H16" s="22" t="s">
        <v>36</v>
      </c>
      <c r="I16" s="22"/>
    </row>
    <row r="17" spans="1:9" ht="16.5" customHeight="1" x14ac:dyDescent="0.2">
      <c r="A17" s="16"/>
      <c r="B17" s="25" t="s">
        <v>47</v>
      </c>
      <c r="C17" s="26" t="s">
        <v>48</v>
      </c>
      <c r="D17" s="22" t="s">
        <v>49</v>
      </c>
      <c r="E17" s="22" t="s">
        <v>49</v>
      </c>
      <c r="F17" s="22" t="s">
        <v>49</v>
      </c>
      <c r="G17" s="22" t="s">
        <v>50</v>
      </c>
      <c r="H17" s="22" t="s">
        <v>50</v>
      </c>
      <c r="I17" s="22"/>
    </row>
    <row r="18" spans="1:9" ht="38.25" customHeight="1" x14ac:dyDescent="0.2">
      <c r="A18" s="16"/>
      <c r="B18" s="25" t="s">
        <v>47</v>
      </c>
      <c r="C18" s="26" t="s">
        <v>51</v>
      </c>
      <c r="D18" s="22" t="s">
        <v>52</v>
      </c>
      <c r="E18" s="22" t="s">
        <v>53</v>
      </c>
      <c r="F18" s="22" t="s">
        <v>53</v>
      </c>
      <c r="G18" s="22" t="s">
        <v>54</v>
      </c>
      <c r="H18" s="22" t="s">
        <v>55</v>
      </c>
      <c r="I18" s="22"/>
    </row>
    <row r="19" spans="1:9" ht="33" customHeight="1" x14ac:dyDescent="0.2">
      <c r="A19" s="16"/>
      <c r="B19" s="25" t="s">
        <v>47</v>
      </c>
      <c r="C19" s="26" t="s">
        <v>56</v>
      </c>
      <c r="D19" s="22" t="s">
        <v>49</v>
      </c>
      <c r="E19" s="22" t="s">
        <v>49</v>
      </c>
      <c r="F19" s="22" t="s">
        <v>49</v>
      </c>
      <c r="G19" s="22" t="s">
        <v>50</v>
      </c>
      <c r="H19" s="22" t="s">
        <v>50</v>
      </c>
      <c r="I19" s="22"/>
    </row>
    <row r="20" spans="1:9" ht="51" customHeight="1" x14ac:dyDescent="0.2">
      <c r="A20" s="16"/>
      <c r="B20" s="25" t="s">
        <v>47</v>
      </c>
      <c r="C20" s="26" t="s">
        <v>57</v>
      </c>
      <c r="D20" s="22" t="s">
        <v>58</v>
      </c>
      <c r="E20" s="22" t="s">
        <v>59</v>
      </c>
      <c r="F20" s="22" t="s">
        <v>60</v>
      </c>
      <c r="G20" s="22" t="s">
        <v>61</v>
      </c>
      <c r="H20" s="22" t="s">
        <v>62</v>
      </c>
      <c r="I20" s="22" t="s">
        <v>63</v>
      </c>
    </row>
    <row r="21" spans="1:9" ht="16.5" customHeight="1" x14ac:dyDescent="0.2">
      <c r="A21" s="22"/>
      <c r="B21" s="15" t="s">
        <v>64</v>
      </c>
      <c r="C21" s="15"/>
      <c r="D21" s="15"/>
      <c r="E21" s="15"/>
      <c r="F21" s="15"/>
      <c r="G21" s="27">
        <v>100</v>
      </c>
      <c r="H21" s="22">
        <f>I6+J6</f>
        <v>92</v>
      </c>
      <c r="I21" s="28" t="s">
        <v>18</v>
      </c>
    </row>
  </sheetData>
  <mergeCells count="20">
    <mergeCell ref="A5:A9"/>
    <mergeCell ref="A10:A11"/>
    <mergeCell ref="A12:A20"/>
    <mergeCell ref="B13:B16"/>
    <mergeCell ref="B17:B20"/>
    <mergeCell ref="B10:E10"/>
    <mergeCell ref="F10:I10"/>
    <mergeCell ref="B11:E11"/>
    <mergeCell ref="F11:I11"/>
    <mergeCell ref="B21:F21"/>
    <mergeCell ref="B5:C5"/>
    <mergeCell ref="B6:C6"/>
    <mergeCell ref="B7:C7"/>
    <mergeCell ref="B8:C8"/>
    <mergeCell ref="B9:C9"/>
    <mergeCell ref="A1:I1"/>
    <mergeCell ref="B3:E3"/>
    <mergeCell ref="G3:I3"/>
    <mergeCell ref="B4:E4"/>
    <mergeCell ref="G4:I4"/>
  </mergeCells>
  <phoneticPr fontId="7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骆华芸</cp:lastModifiedBy>
  <cp:lastPrinted>2021-09-28T06:47:32Z</cp:lastPrinted>
  <dcterms:created xsi:type="dcterms:W3CDTF">2015-06-05T18:19:00Z</dcterms:created>
  <dcterms:modified xsi:type="dcterms:W3CDTF">2021-09-28T06:47:46Z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