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<sst xmlns="http://schemas.openxmlformats.org/spreadsheetml/2006/main" count="82" uniqueCount="61">
  <si>
    <t>项目支出绩效自评表</t>
  </si>
  <si>
    <t>项目名称</t>
  </si>
  <si>
    <t>深圳市水源水电工程安全生产督查(新增）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</si>
  <si>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</si>
  <si>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</si>
  <si>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</si>
  <si>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</si>
  <si>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</si>
  <si>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</si>
  <si>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</si>
  <si>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</si>
  <si>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</si>
  <si>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</si>
  <si>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</si>
  <si>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</si>
  <si>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</si>
  <si>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</si>
  <si>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</si>
  <si>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</si>
  <si>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</si>
  <si>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</si>
  <si>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</si>
  <si>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</si>
  <si>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结合年度预算及工作计划，为有效排查水源水电工程安全隐患，及时完成48家水库水电站安全检查，验收督查报告。</t>
  </si>
  <si>
    <r>
      <t>根据年度预算及工作计划，已有效完成排查水源水电工程安全隐患，按时完成</t>
    </r>
    <r>
      <rPr>
        <sz val="11"/>
        <rFont val="微软雅黑"/>
        <charset val="134"/>
      </rPr>
      <t>80</t>
    </r>
    <r>
      <rPr>
        <sz val="11"/>
        <color theme="1"/>
        <rFont val="微软雅黑"/>
        <charset val="134"/>
      </rPr>
      <t>家水库水电站安全检查，并完成相应的督查报告，督查报告验收合格。</t>
    </r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</si>
  <si>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</si>
  <si>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</si>
  <si>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</si>
  <si>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</si>
  <si>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</si>
  <si>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</si>
  <si>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</si>
  <si>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</si>
  <si>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</si>
  <si>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</si>
  <si>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</si>
  <si>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水库、水电站安全检查</t>
  </si>
  <si>
    <t>48家</t>
  </si>
  <si>
    <r>
      <t>80</t>
    </r>
    <r>
      <rPr>
        <sz val="11"/>
        <color theme="1"/>
        <rFont val="微软雅黑"/>
        <charset val="134"/>
      </rPr>
      <t>家</t>
    </r>
  </si>
  <si>
    <t>质量指标</t>
  </si>
  <si>
    <t>验收水源水电工程安全生产督查报告</t>
  </si>
  <si>
    <t>合格</t>
  </si>
  <si>
    <t>时效指标</t>
  </si>
  <si>
    <t>水源水电工程安全生产督查完成及时性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</si>
  <si>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</si>
  <si>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</si>
  <si>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</si>
  <si>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</si>
  <si>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</si>
  <si>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</si>
  <si>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</si>
  <si>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</si>
  <si>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有效排查水源水电工程安全隐患</t>
  </si>
  <si>
    <t>有效</t>
  </si>
  <si>
    <t>生态效益指标</t>
  </si>
  <si>
    <t>满意度指标</t>
  </si>
  <si>
    <t>服务对象满意度</t>
  </si>
  <si>
    <t>满意</t>
  </si>
  <si>
    <t>较满意</t>
  </si>
  <si>
    <t>偏差原因：未及时跟宗督查问题的整改情况。改进措施：下一步将与被整改单位进行回访，调查督查发现的问题是否及时整改。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</si>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</sst>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25" borderId="13" applyNumberFormat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20" fillId="29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zoomScale="86" zoomScaleNormal="86" workbookViewId="0">
      <selection activeCell="F13" sqref="F13"/>
    </sheetView>
  </sheetViews>
  <sheetFormatPr defaultColWidth="9" defaultRowHeight="14.25"/>
  <cols>
    <col min="1" max="1" width="9.25" style="1" customWidth="1"/>
    <col min="2" max="2" width="9.725" style="1" customWidth="1"/>
    <col min="3" max="3" width="9.40833333333333" style="1" customWidth="1"/>
    <col min="4" max="4" width="15.0416666666667" style="1" customWidth="1"/>
    <col min="5" max="5" width="14.2166666666667" style="1" customWidth="1"/>
    <col min="6" max="6" width="15.2083333333333" style="1" customWidth="1"/>
    <col min="7" max="7" width="6.775" style="1" customWidth="1"/>
    <col min="8" max="8" width="8.25833333333333" style="1" customWidth="1"/>
    <col min="9" max="9" width="14.4833333333333" style="1" customWidth="1"/>
    <col min="10" max="16384" width="9" style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5880000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8" t="s">
        <v>7</v>
      </c>
      <c r="H3" s="8"/>
      <c r="I3" s="8"/>
    </row>
    <row r="4" ht="16.5" spans="1:9">
      <c r="A4" s="9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6.5" spans="1:9">
      <c r="A5" s="10"/>
      <c r="B5" s="3" t="s">
        <v>15</v>
      </c>
      <c r="C5" s="3"/>
      <c r="D5" s="11">
        <v>1500000</v>
      </c>
      <c r="E5" s="11">
        <f>SUM(E6:E8)</f>
        <v>1450100</v>
      </c>
      <c r="F5" s="11">
        <f>SUM(F6:F8)</f>
        <v>1450050</v>
      </c>
      <c r="G5" s="12">
        <v>10</v>
      </c>
      <c r="H5" s="11">
        <f>IF(AND(E5=0,F5=0),1,IF(E5=0,0,ROUND(F5/E5,2)))</f>
        <v>1</v>
      </c>
      <c r="I5" s="11">
        <f>ROUND(H5*G5,2)</f>
        <v>10</v>
      </c>
    </row>
    <row r="6" ht="16.5" spans="1:9">
      <c r="A6" s="10"/>
      <c r="B6" s="13" t="s">
        <v>16</v>
      </c>
      <c r="C6" s="14"/>
      <c r="D6" s="11">
        <v>1500000</v>
      </c>
      <c r="E6" s="15">
        <v>1450100</v>
      </c>
      <c r="F6" s="15">
        <v>1450050</v>
      </c>
      <c r="G6" s="7" t="s">
        <v>17</v>
      </c>
      <c r="H6" s="11">
        <f t="shared" ref="H6:H8" si="0">IF(AND(E6=0,F6=0),1,IF(E6=0,0,ROUND(F6/E6,2)))</f>
        <v>1</v>
      </c>
      <c r="I6" s="7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7" t="s">
        <v>17</v>
      </c>
      <c r="H7" s="11">
        <f t="shared" si="0"/>
        <v>1</v>
      </c>
      <c r="I7" s="7" t="s">
        <v>17</v>
      </c>
    </row>
    <row r="8" ht="16.5" spans="1:9">
      <c r="A8" s="16"/>
      <c r="B8" s="3" t="s">
        <v>19</v>
      </c>
      <c r="C8" s="3"/>
      <c r="D8" s="11">
        <f>D5-D6-D7</f>
        <v>0</v>
      </c>
      <c r="E8" s="15">
        <v>0</v>
      </c>
      <c r="F8" s="15">
        <v>0</v>
      </c>
      <c r="G8" s="7" t="s">
        <v>17</v>
      </c>
      <c r="H8" s="11">
        <f t="shared" si="0"/>
        <v>1</v>
      </c>
      <c r="I8" s="7" t="s">
        <v>17</v>
      </c>
    </row>
    <row r="9" ht="16.5" spans="1:9">
      <c r="A9" s="3" t="s">
        <v>20</v>
      </c>
      <c r="B9" s="13" t="s">
        <v>21</v>
      </c>
      <c r="C9" s="17"/>
      <c r="D9" s="17"/>
      <c r="E9" s="14"/>
      <c r="F9" s="3" t="s">
        <v>22</v>
      </c>
      <c r="G9" s="3"/>
      <c r="H9" s="3"/>
      <c r="I9" s="3"/>
    </row>
    <row r="10" ht="66" customHeight="1" spans="1:9">
      <c r="A10" s="3"/>
      <c r="B10" s="4" t="s">
        <v>23</v>
      </c>
      <c r="C10" s="5"/>
      <c r="D10" s="5"/>
      <c r="E10" s="6"/>
      <c r="F10" s="18" t="s">
        <v>24</v>
      </c>
      <c r="G10" s="18"/>
      <c r="H10" s="18"/>
      <c r="I10" s="18"/>
    </row>
    <row r="11" ht="33" spans="1:9">
      <c r="A11" s="3" t="s">
        <v>25</v>
      </c>
      <c r="B11" s="9" t="s">
        <v>26</v>
      </c>
      <c r="C11" s="9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33" spans="1:9">
      <c r="A12" s="3"/>
      <c r="B12" s="19" t="s">
        <v>34</v>
      </c>
      <c r="C12" s="20" t="s">
        <v>35</v>
      </c>
      <c r="D12" s="21" t="s">
        <v>36</v>
      </c>
      <c r="E12" s="21" t="s">
        <v>37</v>
      </c>
      <c r="F12" s="22" t="s">
        <v>38</v>
      </c>
      <c r="G12" s="23">
        <v>20</v>
      </c>
      <c r="H12" s="23">
        <v>20</v>
      </c>
      <c r="I12" s="18"/>
    </row>
    <row r="13" ht="49.5" spans="1:9">
      <c r="A13" s="3"/>
      <c r="B13" s="19" t="s">
        <v>34</v>
      </c>
      <c r="C13" s="20" t="s">
        <v>39</v>
      </c>
      <c r="D13" s="21" t="s">
        <v>40</v>
      </c>
      <c r="E13" s="21" t="s">
        <v>41</v>
      </c>
      <c r="F13" s="18" t="s">
        <v>41</v>
      </c>
      <c r="G13" s="23">
        <v>10</v>
      </c>
      <c r="H13" s="23">
        <v>10</v>
      </c>
      <c r="I13" s="18"/>
    </row>
    <row r="14" ht="49.5" spans="1:9">
      <c r="A14" s="3"/>
      <c r="B14" s="19" t="s">
        <v>34</v>
      </c>
      <c r="C14" s="20" t="s">
        <v>42</v>
      </c>
      <c r="D14" s="21" t="s">
        <v>43</v>
      </c>
      <c r="E14" s="21" t="s">
        <v>44</v>
      </c>
      <c r="F14" s="18" t="s">
        <v>44</v>
      </c>
      <c r="G14" s="23">
        <v>10</v>
      </c>
      <c r="H14" s="23">
        <v>10</v>
      </c>
      <c r="I14" s="18"/>
    </row>
    <row r="15" ht="16.5" spans="1:9">
      <c r="A15" s="3"/>
      <c r="B15" s="19" t="s">
        <v>34</v>
      </c>
      <c r="C15" s="20" t="s">
        <v>45</v>
      </c>
      <c r="D15" s="21" t="s">
        <v>46</v>
      </c>
      <c r="E15" s="21" t="s">
        <v>47</v>
      </c>
      <c r="F15" s="18" t="s">
        <v>47</v>
      </c>
      <c r="G15" s="23">
        <v>10</v>
      </c>
      <c r="H15" s="23">
        <v>10</v>
      </c>
      <c r="I15" s="18"/>
    </row>
    <row r="16" ht="33" spans="1:9">
      <c r="A16" s="3"/>
      <c r="B16" s="19" t="s">
        <v>48</v>
      </c>
      <c r="C16" s="20" t="s">
        <v>49</v>
      </c>
      <c r="D16" s="21" t="s">
        <v>50</v>
      </c>
      <c r="E16" s="21" t="s">
        <v>50</v>
      </c>
      <c r="F16" s="18" t="s">
        <v>50</v>
      </c>
      <c r="G16" s="23">
        <v>0</v>
      </c>
      <c r="H16" s="23">
        <v>0</v>
      </c>
      <c r="I16" s="18"/>
    </row>
    <row r="17" ht="33" spans="1:9">
      <c r="A17" s="3"/>
      <c r="B17" s="19" t="s">
        <v>48</v>
      </c>
      <c r="C17" s="20" t="s">
        <v>51</v>
      </c>
      <c r="D17" s="21" t="s">
        <v>52</v>
      </c>
      <c r="E17" s="21" t="s">
        <v>53</v>
      </c>
      <c r="F17" s="18" t="s">
        <v>53</v>
      </c>
      <c r="G17" s="23">
        <v>20</v>
      </c>
      <c r="H17" s="23">
        <v>20</v>
      </c>
      <c r="I17" s="18"/>
    </row>
    <row r="18" ht="33" spans="1:9">
      <c r="A18" s="3"/>
      <c r="B18" s="19" t="s">
        <v>48</v>
      </c>
      <c r="C18" s="20" t="s">
        <v>54</v>
      </c>
      <c r="D18" s="21" t="s">
        <v>50</v>
      </c>
      <c r="E18" s="21" t="s">
        <v>50</v>
      </c>
      <c r="F18" s="18" t="s">
        <v>50</v>
      </c>
      <c r="G18" s="23">
        <v>0</v>
      </c>
      <c r="H18" s="23">
        <v>0</v>
      </c>
      <c r="I18" s="18"/>
    </row>
    <row r="19" ht="132" spans="1:9">
      <c r="A19" s="3"/>
      <c r="B19" s="19" t="s">
        <v>48</v>
      </c>
      <c r="C19" s="20" t="s">
        <v>55</v>
      </c>
      <c r="D19" s="21" t="s">
        <v>56</v>
      </c>
      <c r="E19" s="21" t="s">
        <v>57</v>
      </c>
      <c r="F19" s="18" t="s">
        <v>58</v>
      </c>
      <c r="G19" s="23">
        <v>20</v>
      </c>
      <c r="H19" s="23">
        <v>19</v>
      </c>
      <c r="I19" s="18" t="s">
        <v>59</v>
      </c>
    </row>
    <row r="20" ht="16.5" spans="1:9">
      <c r="A20" s="3"/>
      <c r="B20" s="13" t="s">
        <v>60</v>
      </c>
      <c r="C20" s="17"/>
      <c r="D20" s="17"/>
      <c r="E20" s="17"/>
      <c r="F20" s="14"/>
      <c r="G20" s="7">
        <f ca="1">G5+SUM(INDIRECT("G12:G"&amp;ROW()-1))</f>
        <v>100</v>
      </c>
      <c r="H20" s="7">
        <f ca="1">I5+SUM(INDIRECT("H12:H"&amp;ROW()-1))</f>
        <v>99</v>
      </c>
      <c r="I20" s="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肖欢欢</cp:lastModifiedBy>
  <dcterms:created xsi:type="dcterms:W3CDTF">2015-06-06T02:19:00Z</dcterms:created>
  <dcterms:modified xsi:type="dcterms:W3CDTF">2021-10-20T03:59:45Z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1A7FCF5D7EDF489D8169D676A11DADA1</vt:lpwstr>
  </property>
  <property fmtid="{D5CDD505-2E9C-101B-9397-08002B2CF9AE}" pid="3" name="KSOProductBuildVer">
    <vt:lpwstr>2052-11.8.2.8361</vt:lpwstr>
  </property>
</Properties>
</file>