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0211A15-F8AD-4CAF-BE7D-9DB9141946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F15" i="1" s="1"/>
  <c r="F6" i="1"/>
  <c r="F8" i="1" s="1"/>
  <c r="E8" i="1"/>
  <c r="D8" i="1"/>
  <c r="H6" i="1" l="1"/>
  <c r="I5" i="1"/>
  <c r="H8" i="1"/>
  <c r="H7" i="1"/>
  <c r="H20" i="1"/>
  <c r="G20" i="1"/>
</calcChain>
</file>

<file path=xl/sharedStrings.xml><?xml version="1.0" encoding="utf-8"?>
<sst xmlns="http://schemas.openxmlformats.org/spreadsheetml/2006/main" count="81" uniqueCount="64">
  <si>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</si>
  <si>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</si>
  <si>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</si>
  <si>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</si>
  <si>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</si>
  <si>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项目资金（万元）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</si>
  <si>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</si>
  <si>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</si>
  <si>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</si>
  <si>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</si>
  <si>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</si>
  <si>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</si>
  <si>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</si>
  <si>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</si>
  <si>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</si>
  <si>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</si>
  <si>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</si>
  <si>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</si>
  <si>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三级指标</t>
    <phoneticPr fontId="1" type="noConversion"/>
  </si>
  <si>
    <t>年度指标值</t>
    <phoneticPr fontId="1" type="noConversion"/>
  </si>
  <si>
    <t>总分</t>
    <phoneticPr fontId="1" type="noConversion"/>
  </si>
  <si>
    <t>—</t>
    <phoneticPr fontId="1" type="noConversion"/>
  </si>
  <si>
    <t>偏差原因分析及改进措施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</si>
  <si>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</si>
  <si>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</si>
  <si>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</si>
  <si>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  <phoneticPr fontId="1" type="noConversion"/>
  </si>
  <si>
    <t>一级指标</t>
    <phoneticPr fontId="1" type="noConversion"/>
  </si>
  <si>
    <t>年度绩效指标</t>
    <phoneticPr fontId="1" type="noConversion"/>
  </si>
  <si>
    <t>二级指标</t>
    <phoneticPr fontId="1" type="noConversion"/>
  </si>
  <si>
    <t>三防业务管理</t>
  </si>
  <si>
    <t>深圳市水务局</t>
  </si>
  <si>
    <t>完成网络与信息安全、三防物资及消防器材补充等工作。</t>
  </si>
  <si>
    <t>产出指标
（50分）</t>
  </si>
  <si>
    <t>数量指标</t>
  </si>
  <si>
    <t>三防物资及消防器材补充完成率</t>
  </si>
  <si>
    <t>=100%</t>
  </si>
  <si>
    <t>质量指标</t>
  </si>
  <si>
    <t>三防物资及消防器材验收合格率</t>
  </si>
  <si>
    <t>时效指标</t>
  </si>
  <si>
    <t>三防物资及消防器材补充及时性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</si>
  <si>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</si>
  <si>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</si>
  <si>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</si>
  <si>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</si>
  <si>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</si>
  <si>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</si>
  <si>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无</t>
  </si>
  <si>
    <t>社会效益指标</t>
  </si>
  <si>
    <t>有效保障水库及下游地区人民群众的生命财产安全，保障水库安全渡</t>
  </si>
  <si>
    <t>得到有效保障</t>
  </si>
  <si>
    <t>生态效益指标</t>
  </si>
  <si>
    <t>满意度指标</t>
  </si>
  <si>
    <t>工作人员满意度</t>
  </si>
  <si>
    <t>≥90%</t>
  </si>
  <si>
    <t>100%</t>
    <phoneticPr fontId="1" type="noConversion"/>
  </si>
  <si>
    <t>100%</t>
    <phoneticPr fontId="1" type="noConversion"/>
  </si>
  <si>
    <t>及时</t>
    <phoneticPr fontId="1" type="noConversion"/>
  </si>
  <si>
    <t>无</t>
    <phoneticPr fontId="1" type="noConversion"/>
  </si>
  <si>
    <t>及时保质保量完成三防物资及消防器材补充，</t>
    <phoneticPr fontId="1" type="noConversion"/>
  </si>
  <si>
    <t>≥90%</t>
    <phoneticPr fontId="1" type="noConversion"/>
  </si>
  <si>
    <t>较为有效保障</t>
    <phoneticPr fontId="1" type="noConversion"/>
  </si>
  <si>
    <t>该指标难以量化统计，但未发生群众生命安全事故，较为有效保障水库安全度汛。</t>
    <phoneticPr fontId="1" type="noConversion"/>
  </si>
  <si>
    <t>深圳市铁岗·石岩水库管理处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</si>
</sst>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115" zoomScaleNormal="115" workbookViewId="0">
      <selection activeCell="G3" sqref="G3:I3"/>
    </sheetView>
  </sheetViews>
  <sheetFormatPr defaultColWidth="9.125" defaultRowHeight="14.25" x14ac:dyDescent="0.2"/>
  <cols>
    <col min="1" max="3" width="8.875" style="37" customWidth="1"/>
    <col min="4" max="4" width="13.125" style="37" customWidth="1"/>
    <col min="5" max="6" width="12.625" style="37" customWidth="1"/>
    <col min="7" max="7" width="6.625" style="37" customWidth="1"/>
    <col min="8" max="8" width="9.125" style="37" customWidth="1"/>
    <col min="9" max="9" width="12.625" style="37" customWidth="1"/>
    <col min="10" max="16384" width="9.125" style="1"/>
  </cols>
  <sheetData>
    <row r="1" spans="1:9" ht="2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6.5" x14ac:dyDescent="0.2">
      <c r="A2" s="2" t="s">
        <v>1</v>
      </c>
      <c r="B2" s="11" t="s">
        <v>30</v>
      </c>
      <c r="C2" s="12"/>
      <c r="D2" s="12"/>
      <c r="E2" s="13"/>
      <c r="F2" s="2" t="s">
        <v>3</v>
      </c>
      <c r="G2" s="14">
        <v>340162.2</v>
      </c>
      <c r="H2" s="14"/>
      <c r="I2" s="14"/>
    </row>
    <row r="3" spans="1:9" ht="16.5" x14ac:dyDescent="0.2">
      <c r="A3" s="2" t="s">
        <v>2</v>
      </c>
      <c r="B3" s="11" t="s">
        <v>31</v>
      </c>
      <c r="C3" s="12"/>
      <c r="D3" s="12"/>
      <c r="E3" s="13"/>
      <c r="F3" s="2" t="s">
        <v>4</v>
      </c>
      <c r="G3" s="14" t="s">
        <v>63</v>
      </c>
      <c r="H3" s="14"/>
      <c r="I3" s="14"/>
    </row>
    <row r="4" spans="1:9" ht="16.5" x14ac:dyDescent="0.2">
      <c r="A4" s="7" t="s">
        <v>5</v>
      </c>
      <c r="B4" s="15"/>
      <c r="C4" s="15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</row>
    <row r="5" spans="1:9" ht="16.5" x14ac:dyDescent="0.2">
      <c r="A5" s="8"/>
      <c r="B5" s="4" t="s">
        <v>6</v>
      </c>
      <c r="C5" s="4"/>
      <c r="D5" s="16">
        <v>0</v>
      </c>
      <c r="E5" s="16">
        <v>340154.2</v>
      </c>
      <c r="F5" s="16">
        <v>339956.84</v>
      </c>
      <c r="G5" s="17">
        <v>10</v>
      </c>
      <c r="H5" s="18">
        <f>F5/E5</f>
        <v>0.99941979255290692</v>
      </c>
      <c r="I5" s="19">
        <f>ROUND(H5*G5,2)</f>
        <v>9.99</v>
      </c>
    </row>
    <row r="6" spans="1:9" ht="16.5" x14ac:dyDescent="0.2">
      <c r="A6" s="8"/>
      <c r="B6" s="20" t="s">
        <v>7</v>
      </c>
      <c r="C6" s="21"/>
      <c r="D6" s="16">
        <v>0</v>
      </c>
      <c r="E6" s="16">
        <v>340154.2</v>
      </c>
      <c r="F6" s="16">
        <f>F5</f>
        <v>339956.84</v>
      </c>
      <c r="G6" s="22" t="s">
        <v>21</v>
      </c>
      <c r="H6" s="18">
        <f>F6/E6</f>
        <v>0.99941979255290692</v>
      </c>
      <c r="I6" s="22" t="s">
        <v>21</v>
      </c>
    </row>
    <row r="7" spans="1:9" ht="16.5" x14ac:dyDescent="0.2">
      <c r="A7" s="8"/>
      <c r="B7" s="20" t="s">
        <v>8</v>
      </c>
      <c r="C7" s="21"/>
      <c r="D7" s="16">
        <v>0</v>
      </c>
      <c r="E7" s="16">
        <v>0</v>
      </c>
      <c r="F7" s="16">
        <v>0</v>
      </c>
      <c r="G7" s="22" t="s">
        <v>21</v>
      </c>
      <c r="H7" s="16">
        <f>IF(E7=0,0,ROUND(F7/E7,2))</f>
        <v>0</v>
      </c>
      <c r="I7" s="22" t="s">
        <v>21</v>
      </c>
    </row>
    <row r="8" spans="1:9" ht="16.5" x14ac:dyDescent="0.2">
      <c r="A8" s="9"/>
      <c r="B8" s="23" t="s">
        <v>9</v>
      </c>
      <c r="C8" s="23"/>
      <c r="D8" s="16">
        <f>D5-D6-D7</f>
        <v>0</v>
      </c>
      <c r="E8" s="16">
        <f>E5-E6-E7</f>
        <v>0</v>
      </c>
      <c r="F8" s="16">
        <f>F5-F6-F7</f>
        <v>0</v>
      </c>
      <c r="G8" s="22" t="s">
        <v>21</v>
      </c>
      <c r="H8" s="16">
        <f>IF(E8=0,0,ROUND(F8/E8,2))</f>
        <v>0</v>
      </c>
      <c r="I8" s="22" t="s">
        <v>21</v>
      </c>
    </row>
    <row r="9" spans="1:9" ht="16.5" x14ac:dyDescent="0.2">
      <c r="A9" s="4" t="s">
        <v>16</v>
      </c>
      <c r="B9" s="11" t="s">
        <v>17</v>
      </c>
      <c r="C9" s="12"/>
      <c r="D9" s="12"/>
      <c r="E9" s="13"/>
      <c r="F9" s="14" t="s">
        <v>26</v>
      </c>
      <c r="G9" s="14"/>
      <c r="H9" s="14"/>
      <c r="I9" s="14"/>
    </row>
    <row r="10" spans="1:9" ht="54.75" customHeight="1" x14ac:dyDescent="0.2">
      <c r="A10" s="4"/>
      <c r="B10" s="24" t="s">
        <v>32</v>
      </c>
      <c r="C10" s="25"/>
      <c r="D10" s="25"/>
      <c r="E10" s="26"/>
      <c r="F10" s="27" t="s">
        <v>59</v>
      </c>
      <c r="G10" s="27"/>
      <c r="H10" s="27"/>
      <c r="I10" s="27"/>
    </row>
    <row r="11" spans="1:9" ht="33" x14ac:dyDescent="0.2">
      <c r="A11" s="4" t="s">
        <v>28</v>
      </c>
      <c r="B11" s="3" t="s">
        <v>27</v>
      </c>
      <c r="C11" s="3" t="s">
        <v>29</v>
      </c>
      <c r="D11" s="2" t="s">
        <v>18</v>
      </c>
      <c r="E11" s="2" t="s">
        <v>19</v>
      </c>
      <c r="F11" s="2" t="s">
        <v>23</v>
      </c>
      <c r="G11" s="2" t="s">
        <v>24</v>
      </c>
      <c r="H11" s="2" t="s">
        <v>25</v>
      </c>
      <c r="I11" s="2" t="s">
        <v>22</v>
      </c>
    </row>
    <row r="12" spans="1:9" ht="55.5" customHeight="1" x14ac:dyDescent="0.2">
      <c r="A12" s="5"/>
      <c r="B12" s="6" t="s">
        <v>33</v>
      </c>
      <c r="C12" s="28" t="s">
        <v>34</v>
      </c>
      <c r="D12" s="29" t="s">
        <v>35</v>
      </c>
      <c r="E12" s="29" t="s">
        <v>36</v>
      </c>
      <c r="F12" s="29" t="s">
        <v>55</v>
      </c>
      <c r="G12" s="30">
        <v>15</v>
      </c>
      <c r="H12" s="30">
        <v>15</v>
      </c>
      <c r="I12" s="31"/>
    </row>
    <row r="13" spans="1:9" ht="55.5" customHeight="1" x14ac:dyDescent="0.2">
      <c r="A13" s="5"/>
      <c r="B13" s="6" t="s">
        <v>33</v>
      </c>
      <c r="C13" s="28" t="s">
        <v>37</v>
      </c>
      <c r="D13" s="29" t="s">
        <v>38</v>
      </c>
      <c r="E13" s="29" t="s">
        <v>36</v>
      </c>
      <c r="F13" s="29" t="s">
        <v>56</v>
      </c>
      <c r="G13" s="30">
        <v>15</v>
      </c>
      <c r="H13" s="30">
        <v>15</v>
      </c>
      <c r="I13" s="31"/>
    </row>
    <row r="14" spans="1:9" ht="55.5" customHeight="1" x14ac:dyDescent="0.2">
      <c r="A14" s="5"/>
      <c r="B14" s="6" t="s">
        <v>33</v>
      </c>
      <c r="C14" s="28" t="s">
        <v>39</v>
      </c>
      <c r="D14" s="29" t="s">
        <v>40</v>
      </c>
      <c r="E14" s="29" t="s">
        <v>41</v>
      </c>
      <c r="F14" s="29" t="s">
        <v>57</v>
      </c>
      <c r="G14" s="30">
        <v>15</v>
      </c>
      <c r="H14" s="30">
        <v>15</v>
      </c>
      <c r="I14" s="31"/>
    </row>
    <row r="15" spans="1:9" ht="21.75" customHeight="1" x14ac:dyDescent="0.2">
      <c r="A15" s="5"/>
      <c r="B15" s="6" t="s">
        <v>33</v>
      </c>
      <c r="C15" s="28" t="s">
        <v>42</v>
      </c>
      <c r="D15" s="29" t="s">
        <v>43</v>
      </c>
      <c r="E15" s="29" t="s">
        <v>44</v>
      </c>
      <c r="F15" s="32">
        <f>1-H5</f>
        <v>5.8020744709308403E-4</v>
      </c>
      <c r="G15" s="30">
        <v>5</v>
      </c>
      <c r="H15" s="30">
        <v>5</v>
      </c>
      <c r="I15" s="31"/>
    </row>
    <row r="16" spans="1:9" ht="36.75" customHeight="1" x14ac:dyDescent="0.2">
      <c r="A16" s="5"/>
      <c r="B16" s="6" t="s">
        <v>45</v>
      </c>
      <c r="C16" s="28" t="s">
        <v>46</v>
      </c>
      <c r="D16" s="29" t="s">
        <v>47</v>
      </c>
      <c r="E16" s="29" t="s">
        <v>47</v>
      </c>
      <c r="F16" s="29" t="s">
        <v>58</v>
      </c>
      <c r="G16" s="30">
        <v>0</v>
      </c>
      <c r="H16" s="30">
        <v>0</v>
      </c>
      <c r="I16" s="31"/>
    </row>
    <row r="17" spans="1:9" ht="113.25" customHeight="1" x14ac:dyDescent="0.2">
      <c r="A17" s="5"/>
      <c r="B17" s="6" t="s">
        <v>45</v>
      </c>
      <c r="C17" s="28" t="s">
        <v>48</v>
      </c>
      <c r="D17" s="29" t="s">
        <v>49</v>
      </c>
      <c r="E17" s="29" t="s">
        <v>50</v>
      </c>
      <c r="F17" s="29" t="s">
        <v>61</v>
      </c>
      <c r="G17" s="30">
        <v>20</v>
      </c>
      <c r="H17" s="30">
        <v>18</v>
      </c>
      <c r="I17" s="31" t="s">
        <v>62</v>
      </c>
    </row>
    <row r="18" spans="1:9" ht="37.5" customHeight="1" x14ac:dyDescent="0.2">
      <c r="A18" s="5"/>
      <c r="B18" s="6" t="s">
        <v>45</v>
      </c>
      <c r="C18" s="28" t="s">
        <v>51</v>
      </c>
      <c r="D18" s="29" t="s">
        <v>47</v>
      </c>
      <c r="E18" s="29" t="s">
        <v>47</v>
      </c>
      <c r="F18" s="29" t="s">
        <v>58</v>
      </c>
      <c r="G18" s="30">
        <v>0</v>
      </c>
      <c r="H18" s="30">
        <v>0</v>
      </c>
      <c r="I18" s="31"/>
    </row>
    <row r="19" spans="1:9" ht="37.5" customHeight="1" x14ac:dyDescent="0.2">
      <c r="A19" s="5"/>
      <c r="B19" s="6" t="s">
        <v>45</v>
      </c>
      <c r="C19" s="28" t="s">
        <v>52</v>
      </c>
      <c r="D19" s="29" t="s">
        <v>53</v>
      </c>
      <c r="E19" s="29" t="s">
        <v>54</v>
      </c>
      <c r="F19" s="29" t="s">
        <v>60</v>
      </c>
      <c r="G19" s="30">
        <v>20</v>
      </c>
      <c r="H19" s="30">
        <v>20</v>
      </c>
      <c r="I19" s="31"/>
    </row>
    <row r="20" spans="1:9" ht="16.5" x14ac:dyDescent="0.2">
      <c r="A20" s="33"/>
      <c r="B20" s="34" t="s">
        <v>20</v>
      </c>
      <c r="C20" s="35"/>
      <c r="D20" s="35"/>
      <c r="E20" s="35"/>
      <c r="F20" s="36"/>
      <c r="G20" s="33">
        <f ca="1">G5+SUM(INDIRECT("G12:G"&amp;ROW()-1))</f>
        <v>100</v>
      </c>
      <c r="H20" s="22">
        <f ca="1">I5+SUM(INDIRECT("H12:H"&amp;ROW()-1))</f>
        <v>97.99</v>
      </c>
      <c r="I20" s="22" t="s">
        <v>21</v>
      </c>
    </row>
  </sheetData>
  <mergeCells count="20">
    <mergeCell ref="B2:E2"/>
    <mergeCell ref="B7:C7"/>
    <mergeCell ref="B9:E9"/>
    <mergeCell ref="B10:E10"/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2021-09-28T08:02:10Z</dcterms:modified>
</cp:coreProperties>
</file>