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<sst xmlns="http://schemas.openxmlformats.org/spreadsheetml/2006/main" count="99" uniqueCount="70">
  <si>
    <t>项目支出绩效自评表</t>
  </si>
  <si>
    <t>金额单位：元</t>
  </si>
  <si>
    <t>项目名称</t>
  </si>
  <si>
    <t>排水行政许可监督</t>
  </si>
  <si>
    <t>项目金额</t>
  </si>
  <si>
    <t>主管部门</t>
  </si>
  <si>
    <t>深圳市水务局</t>
  </si>
  <si>
    <t>实施单位</t>
  </si>
  <si>
    <t>深圳市排水管理处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</si>
  <si>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</si>
  <si>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</si>
  <si>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</si>
  <si>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</si>
  <si>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</si>
  <si>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</si>
  <si>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</si>
  <si>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</si>
  <si>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</si>
  <si>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</si>
  <si>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</si>
  <si>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</si>
  <si>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</si>
  <si>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</si>
  <si>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</si>
  <si>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“双随机一公开”检查250次，日常监督检查300次，检测20个水样。</t>
  </si>
  <si>
    <t>根据实际情况完成了350次日常监督检查工作以及200次“双随机一公开”检查等工作，较为有效地加强了排水质量管控。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</si>
  <si>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</si>
  <si>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</si>
  <si>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</si>
  <si>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</si>
  <si>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</si>
  <si>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</si>
  <si>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</si>
  <si>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</si>
  <si>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</si>
  <si>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排水许可监督次数</t>
  </si>
  <si>
    <t>≥550次</t>
  </si>
  <si>
    <t>550次</t>
  </si>
  <si>
    <t>20.0</t>
  </si>
  <si>
    <t>质量指标</t>
  </si>
  <si>
    <t>排水许可监督合格率</t>
  </si>
  <si>
    <t>=100%</t>
  </si>
  <si>
    <t>100%</t>
  </si>
  <si>
    <t>15.0</t>
  </si>
  <si>
    <t>时效指标</t>
  </si>
  <si>
    <t>排水许可监督及时性</t>
  </si>
  <si>
    <t>2020年1-12月</t>
  </si>
  <si>
    <t>10.0</t>
  </si>
  <si>
    <t>成本指标</t>
  </si>
  <si>
    <t>成本节约率</t>
  </si>
  <si>
    <t>≤100%</t>
  </si>
  <si>
    <t>5.0</t>
  </si>
  <si>
    <t>效益指标</t>
  </si>
  <si>
    <t>经济效益指标</t>
  </si>
  <si>
    <t>不适用</t>
  </si>
  <si>
    <t>无</t>
  </si>
  <si>
    <t>0.0</t>
  </si>
  <si>
    <t>社会效益指标</t>
  </si>
  <si>
    <t>排水质量管控加强</t>
  </si>
  <si>
    <t>得到加强</t>
  </si>
  <si>
    <t>较为加强</t>
  </si>
  <si>
    <t>25.0</t>
  </si>
  <si>
    <t>23.0</t>
  </si>
  <si>
    <t>因排水质量管控加强，难以量化统计，但全年发现的涉及违法排水的项目均已移交水政执法部门处理，则认为较为加强了排水质量管控。</t>
  </si>
  <si>
    <t>生态效益指标</t>
  </si>
  <si>
    <t>满意度指标</t>
  </si>
  <si>
    <t>服务对象满意度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</si>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</sst>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I2" sqref="I2"/>
    </sheetView>
  </sheetViews>
  <sheetFormatPr defaultColWidth="9" defaultRowHeight="13.5"/>
  <cols>
    <col min="2" max="2" width="12.6333333333333" customWidth="1"/>
    <col min="3" max="3" width="15.6333333333333" customWidth="1"/>
    <col min="4" max="6" width="12.6333333333333" customWidth="1"/>
    <col min="7" max="8" width="6.63333333333333" customWidth="1"/>
    <col min="9" max="9" width="24.6333333333333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3"/>
      <c r="C2" s="4"/>
      <c r="D2" s="4"/>
      <c r="E2" s="5"/>
      <c r="F2" s="2"/>
      <c r="G2" s="2"/>
      <c r="H2" s="2"/>
      <c r="I2" s="6" t="s">
        <v>1</v>
      </c>
    </row>
    <row r="3" ht="16.5" spans="1:9">
      <c r="A3" s="6" t="s">
        <v>2</v>
      </c>
      <c r="B3" s="7" t="s">
        <v>3</v>
      </c>
      <c r="C3" s="8"/>
      <c r="D3" s="8"/>
      <c r="E3" s="9"/>
      <c r="F3" s="6" t="s">
        <v>4</v>
      </c>
      <c r="G3" s="10">
        <v>6120000</v>
      </c>
      <c r="H3" s="10"/>
      <c r="I3" s="10"/>
    </row>
    <row r="4" ht="16.5" spans="1:9">
      <c r="A4" s="6" t="s">
        <v>5</v>
      </c>
      <c r="B4" s="7" t="s">
        <v>6</v>
      </c>
      <c r="C4" s="8"/>
      <c r="D4" s="8"/>
      <c r="E4" s="9"/>
      <c r="F4" s="6" t="s">
        <v>7</v>
      </c>
      <c r="G4" s="10" t="s">
        <v>8</v>
      </c>
      <c r="H4" s="10"/>
      <c r="I4" s="10"/>
    </row>
    <row r="5" ht="16.5" spans="1:9">
      <c r="A5" s="11" t="s">
        <v>9</v>
      </c>
      <c r="B5" s="12"/>
      <c r="C5" s="12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ht="16.5" spans="1:10">
      <c r="A6" s="14"/>
      <c r="B6" s="13" t="s">
        <v>16</v>
      </c>
      <c r="C6" s="13"/>
      <c r="D6" s="15">
        <v>1380000</v>
      </c>
      <c r="E6" s="15">
        <v>1380000</v>
      </c>
      <c r="F6" s="15">
        <v>1380000</v>
      </c>
      <c r="G6" s="16">
        <v>10</v>
      </c>
      <c r="H6" s="15">
        <f>IF(E6=0,0,ROUND(F6/E6,2))</f>
        <v>1</v>
      </c>
      <c r="I6" s="15">
        <f>ROUND(H6*G6,2)</f>
        <v>10</v>
      </c>
      <c r="J6" s="37">
        <v>88</v>
      </c>
    </row>
    <row r="7" ht="16.5" spans="1:9">
      <c r="A7" s="14"/>
      <c r="B7" s="17" t="s">
        <v>17</v>
      </c>
      <c r="C7" s="18"/>
      <c r="D7" s="15">
        <v>1380000</v>
      </c>
      <c r="E7" s="15">
        <v>1380000</v>
      </c>
      <c r="F7" s="15">
        <v>1380000</v>
      </c>
      <c r="G7" s="10" t="s">
        <v>18</v>
      </c>
      <c r="H7" s="15">
        <f t="shared" ref="H7:H9" si="0">IF(E7=0,0,ROUND(F7/E7,2))</f>
        <v>1</v>
      </c>
      <c r="I7" s="10" t="s">
        <v>18</v>
      </c>
    </row>
    <row r="8" ht="16.5" spans="1:9">
      <c r="A8" s="14"/>
      <c r="B8" s="17" t="s">
        <v>19</v>
      </c>
      <c r="C8" s="18"/>
      <c r="D8" s="15">
        <v>0</v>
      </c>
      <c r="E8" s="15">
        <v>0</v>
      </c>
      <c r="F8" s="15">
        <v>0</v>
      </c>
      <c r="G8" s="10" t="s">
        <v>18</v>
      </c>
      <c r="H8" s="15">
        <f t="shared" si="0"/>
        <v>0</v>
      </c>
      <c r="I8" s="10" t="s">
        <v>18</v>
      </c>
    </row>
    <row r="9" ht="16.5" spans="1:9">
      <c r="A9" s="19"/>
      <c r="B9" s="20" t="s">
        <v>20</v>
      </c>
      <c r="C9" s="20"/>
      <c r="D9" s="15">
        <f>D6-D7-D8</f>
        <v>0</v>
      </c>
      <c r="E9" s="15">
        <f>E6-E7-E8</f>
        <v>0</v>
      </c>
      <c r="F9" s="15">
        <f>F6-F7-F8</f>
        <v>0</v>
      </c>
      <c r="G9" s="10" t="s">
        <v>18</v>
      </c>
      <c r="H9" s="15">
        <f t="shared" si="0"/>
        <v>0</v>
      </c>
      <c r="I9" s="10" t="s">
        <v>18</v>
      </c>
    </row>
    <row r="10" ht="16.5" spans="1:9">
      <c r="A10" s="21" t="s">
        <v>21</v>
      </c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52.5" customHeight="1" spans="1:9">
      <c r="A11" s="21"/>
      <c r="B11" s="26" t="s">
        <v>24</v>
      </c>
      <c r="C11" s="27"/>
      <c r="D11" s="27"/>
      <c r="E11" s="28"/>
      <c r="F11" s="29" t="s">
        <v>25</v>
      </c>
      <c r="G11" s="29"/>
      <c r="H11" s="29"/>
      <c r="I11" s="29"/>
    </row>
    <row r="12" ht="20.25" customHeight="1" spans="1:9">
      <c r="A12" s="21" t="s">
        <v>26</v>
      </c>
      <c r="B12" s="30" t="s">
        <v>27</v>
      </c>
      <c r="C12" s="30" t="s">
        <v>28</v>
      </c>
      <c r="D12" s="30" t="s">
        <v>29</v>
      </c>
      <c r="E12" s="30" t="s">
        <v>30</v>
      </c>
      <c r="F12" s="30" t="s">
        <v>31</v>
      </c>
      <c r="G12" s="30" t="s">
        <v>13</v>
      </c>
      <c r="H12" s="30" t="s">
        <v>15</v>
      </c>
      <c r="I12" s="38" t="s">
        <v>32</v>
      </c>
    </row>
    <row r="13" ht="16.5" customHeight="1" spans="1:9">
      <c r="A13" s="31"/>
      <c r="B13" s="32" t="s">
        <v>33</v>
      </c>
      <c r="C13" s="33" t="s">
        <v>34</v>
      </c>
      <c r="D13" s="34" t="s">
        <v>35</v>
      </c>
      <c r="E13" s="34" t="s">
        <v>36</v>
      </c>
      <c r="F13" s="34" t="s">
        <v>37</v>
      </c>
      <c r="G13" s="34" t="s">
        <v>38</v>
      </c>
      <c r="H13" s="34" t="s">
        <v>38</v>
      </c>
      <c r="I13" s="39"/>
    </row>
    <row r="14" ht="16.5" customHeight="1" spans="1:9">
      <c r="A14" s="31"/>
      <c r="B14" s="32" t="s">
        <v>33</v>
      </c>
      <c r="C14" s="33" t="s">
        <v>39</v>
      </c>
      <c r="D14" s="34" t="s">
        <v>40</v>
      </c>
      <c r="E14" s="34" t="s">
        <v>41</v>
      </c>
      <c r="F14" s="34" t="s">
        <v>42</v>
      </c>
      <c r="G14" s="34" t="s">
        <v>43</v>
      </c>
      <c r="H14" s="34" t="s">
        <v>43</v>
      </c>
      <c r="I14" s="39"/>
    </row>
    <row r="15" ht="16.5" customHeight="1" spans="1:9">
      <c r="A15" s="31"/>
      <c r="B15" s="32" t="s">
        <v>33</v>
      </c>
      <c r="C15" s="33" t="s">
        <v>44</v>
      </c>
      <c r="D15" s="34" t="s">
        <v>45</v>
      </c>
      <c r="E15" s="34" t="s">
        <v>46</v>
      </c>
      <c r="F15" s="34" t="s">
        <v>46</v>
      </c>
      <c r="G15" s="34" t="s">
        <v>47</v>
      </c>
      <c r="H15" s="34" t="s">
        <v>47</v>
      </c>
      <c r="I15" s="39"/>
    </row>
    <row r="16" ht="16.5" customHeight="1" spans="1:9">
      <c r="A16" s="31"/>
      <c r="B16" s="32" t="s">
        <v>33</v>
      </c>
      <c r="C16" s="33" t="s">
        <v>48</v>
      </c>
      <c r="D16" s="34" t="s">
        <v>49</v>
      </c>
      <c r="E16" s="34" t="s">
        <v>50</v>
      </c>
      <c r="F16" s="34" t="s">
        <v>50</v>
      </c>
      <c r="G16" s="34" t="s">
        <v>51</v>
      </c>
      <c r="H16" s="34" t="s">
        <v>51</v>
      </c>
      <c r="I16" s="39"/>
    </row>
    <row r="17" ht="16.5" customHeight="1" spans="1:9">
      <c r="A17" s="31"/>
      <c r="B17" s="32" t="s">
        <v>52</v>
      </c>
      <c r="C17" s="33" t="s">
        <v>53</v>
      </c>
      <c r="D17" s="34" t="s">
        <v>54</v>
      </c>
      <c r="E17" s="34" t="s">
        <v>54</v>
      </c>
      <c r="F17" s="34" t="s">
        <v>55</v>
      </c>
      <c r="G17" s="34" t="s">
        <v>56</v>
      </c>
      <c r="H17" s="34" t="s">
        <v>56</v>
      </c>
      <c r="I17" s="39"/>
    </row>
    <row r="18" ht="16.5" customHeight="1" spans="1:9">
      <c r="A18" s="31"/>
      <c r="B18" s="32" t="s">
        <v>52</v>
      </c>
      <c r="C18" s="33" t="s">
        <v>57</v>
      </c>
      <c r="D18" s="34" t="s">
        <v>58</v>
      </c>
      <c r="E18" s="34" t="s">
        <v>59</v>
      </c>
      <c r="F18" s="34" t="s">
        <v>60</v>
      </c>
      <c r="G18" s="34" t="s">
        <v>61</v>
      </c>
      <c r="H18" s="34" t="s">
        <v>62</v>
      </c>
      <c r="I18" s="39" t="s">
        <v>63</v>
      </c>
    </row>
    <row r="19" ht="16.5" customHeight="1" spans="1:9">
      <c r="A19" s="31"/>
      <c r="B19" s="32" t="s">
        <v>52</v>
      </c>
      <c r="C19" s="33" t="s">
        <v>64</v>
      </c>
      <c r="D19" s="34" t="s">
        <v>54</v>
      </c>
      <c r="E19" s="34" t="s">
        <v>54</v>
      </c>
      <c r="F19" s="34" t="s">
        <v>55</v>
      </c>
      <c r="G19" s="34" t="s">
        <v>56</v>
      </c>
      <c r="H19" s="34" t="s">
        <v>56</v>
      </c>
      <c r="I19" s="39"/>
    </row>
    <row r="20" ht="16.5" customHeight="1" spans="1:9">
      <c r="A20" s="31"/>
      <c r="B20" s="32" t="s">
        <v>52</v>
      </c>
      <c r="C20" s="33" t="s">
        <v>65</v>
      </c>
      <c r="D20" s="34" t="s">
        <v>66</v>
      </c>
      <c r="E20" s="34" t="s">
        <v>67</v>
      </c>
      <c r="F20" s="34" t="s">
        <v>68</v>
      </c>
      <c r="G20" s="34" t="s">
        <v>43</v>
      </c>
      <c r="H20" s="34" t="s">
        <v>43</v>
      </c>
      <c r="I20" s="39"/>
    </row>
    <row r="21" ht="16.5" customHeight="1" spans="1:9">
      <c r="A21" s="34"/>
      <c r="B21" s="35" t="s">
        <v>69</v>
      </c>
      <c r="C21" s="35"/>
      <c r="D21" s="35"/>
      <c r="E21" s="35"/>
      <c r="F21" s="35"/>
      <c r="G21" s="36">
        <v>100</v>
      </c>
      <c r="H21" s="34">
        <f>I6+J6</f>
        <v>98</v>
      </c>
      <c r="I21" s="40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