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<sst xmlns="http://schemas.openxmlformats.org/spreadsheetml/2006/main" count="120" uniqueCount="75">
  <si>
    <t>项目支出绩效自评表</t>
  </si>
  <si>
    <t>金额单位：元</t>
  </si>
  <si>
    <t>项目名称</t>
  </si>
  <si>
    <t>污水（污泥）处理在线监测系统运行维护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</si>
  <si>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</si>
  <si>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</si>
  <si>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</si>
  <si>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</si>
  <si>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</si>
  <si>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</si>
  <si>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</si>
  <si>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</si>
  <si>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</si>
  <si>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</si>
  <si>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</si>
  <si>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</si>
  <si>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</si>
  <si>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</si>
  <si>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</si>
  <si>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</si>
  <si>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</si>
  <si>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</si>
  <si>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</si>
  <si>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</si>
  <si>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完成污水（污泥）处理在线监测系统运行维护工作，保障系统正常运行。</t>
  </si>
  <si>
    <t>全年共计维护114个监测站点数，开展监测站点数据比对次数306次，正常完成污水（污泥）处理在线监测系统运行维护工作，有效保障了系统正常运行。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</si>
  <si>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</si>
  <si>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</si>
  <si>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</si>
  <si>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</si>
  <si>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</si>
  <si>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</si>
  <si>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</si>
  <si>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</si>
  <si>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</si>
  <si>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在线监测站点的维护数</t>
  </si>
  <si>
    <t>≥114个</t>
  </si>
  <si>
    <t>114个</t>
  </si>
  <si>
    <t>10.0</t>
  </si>
  <si>
    <t>在线监测站点的数据比对次数</t>
  </si>
  <si>
    <t>≥276次</t>
  </si>
  <si>
    <t>306次</t>
  </si>
  <si>
    <t>按照正常生产运行过程中产生的数据进行比对</t>
  </si>
  <si>
    <t>质量指标</t>
  </si>
  <si>
    <t>在线监测站点的维护准点率</t>
  </si>
  <si>
    <t>=100%</t>
  </si>
  <si>
    <t>1.0</t>
  </si>
  <si>
    <t>8.0</t>
  </si>
  <si>
    <t>数据比对上传完整性</t>
  </si>
  <si>
    <t>≥98%</t>
  </si>
  <si>
    <t>＞98%</t>
  </si>
  <si>
    <t>时效指标</t>
  </si>
  <si>
    <t>在线监测站点的数据比对及时性</t>
  </si>
  <si>
    <t>2020年1-12月</t>
  </si>
  <si>
    <t>5.0</t>
  </si>
  <si>
    <t>在线监测站点的维护完成及时性</t>
  </si>
  <si>
    <t>成本指标</t>
  </si>
  <si>
    <t>成本节约率</t>
  </si>
  <si>
    <t>≤100%</t>
  </si>
  <si>
    <t>4.0</t>
  </si>
  <si>
    <t>效益指标</t>
  </si>
  <si>
    <t>经济效益指标</t>
  </si>
  <si>
    <t>不适用</t>
  </si>
  <si>
    <t>0.0</t>
  </si>
  <si>
    <t>社会效益指标</t>
  </si>
  <si>
    <t>重大水质污染事故</t>
  </si>
  <si>
    <t>=0起</t>
  </si>
  <si>
    <t>0起</t>
  </si>
  <si>
    <t>25.0</t>
  </si>
  <si>
    <t>生态效益指标</t>
  </si>
  <si>
    <t>满意度指标</t>
  </si>
  <si>
    <t>工作人员满意度</t>
  </si>
  <si>
    <t>≥95%</t>
  </si>
  <si>
    <t>15.0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</si>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</sst>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0" borderId="13" applyNumberFormat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21" fillId="32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6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115" zoomScaleNormal="115" workbookViewId="0">
      <selection activeCell="K2" sqref="K2"/>
    </sheetView>
  </sheetViews>
  <sheetFormatPr defaultColWidth="9" defaultRowHeight="13.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10">
      <c r="A2" s="2"/>
      <c r="B2" s="3"/>
      <c r="C2" s="4"/>
      <c r="D2" s="4"/>
      <c r="E2" s="5"/>
      <c r="F2" s="2"/>
      <c r="G2" s="2"/>
      <c r="H2" s="2"/>
      <c r="I2" s="6" t="s">
        <v>1</v>
      </c>
      <c r="J2" s="6"/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109512726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19939722</v>
      </c>
      <c r="E6" s="15">
        <v>19939722</v>
      </c>
      <c r="F6" s="15">
        <v>19939722</v>
      </c>
      <c r="G6" s="16">
        <v>10</v>
      </c>
      <c r="H6" s="15">
        <f>IF(E6=0,0,ROUND(F6/E6,2))</f>
        <v>1</v>
      </c>
      <c r="I6" s="15">
        <f>ROUND(H6*G6,2)</f>
        <v>10</v>
      </c>
      <c r="J6" s="37">
        <v>90</v>
      </c>
    </row>
    <row r="7" ht="16.5" spans="1:9">
      <c r="A7" s="14"/>
      <c r="B7" s="17" t="s">
        <v>17</v>
      </c>
      <c r="C7" s="18"/>
      <c r="D7" s="15">
        <v>19939722</v>
      </c>
      <c r="E7" s="15">
        <v>19939722</v>
      </c>
      <c r="F7" s="15">
        <v>19939722</v>
      </c>
      <c r="G7" s="10" t="s">
        <v>18</v>
      </c>
      <c r="H7" s="15">
        <f t="shared" ref="H7:H9" si="0">IF(E7=0,0,ROUND(F7/E7,2))</f>
        <v>1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0</v>
      </c>
      <c r="E9" s="15">
        <f>E6-E7-E8</f>
        <v>0</v>
      </c>
      <c r="F9" s="15">
        <f>F6-F7-F8</f>
        <v>0</v>
      </c>
      <c r="G9" s="10" t="s">
        <v>18</v>
      </c>
      <c r="H9" s="15">
        <f t="shared" si="0"/>
        <v>0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  <c r="I13" s="39"/>
    </row>
    <row r="14" ht="16.5" customHeight="1" spans="1:9">
      <c r="A14" s="31"/>
      <c r="B14" s="32" t="s">
        <v>33</v>
      </c>
      <c r="C14" s="33" t="s">
        <v>34</v>
      </c>
      <c r="D14" s="34" t="s">
        <v>39</v>
      </c>
      <c r="E14" s="34" t="s">
        <v>40</v>
      </c>
      <c r="F14" s="34" t="s">
        <v>41</v>
      </c>
      <c r="G14" s="34" t="s">
        <v>38</v>
      </c>
      <c r="H14" s="34" t="s">
        <v>38</v>
      </c>
      <c r="I14" s="39" t="s">
        <v>42</v>
      </c>
    </row>
    <row r="15" ht="16.5" customHeight="1" spans="1:9">
      <c r="A15" s="31"/>
      <c r="B15" s="32" t="s">
        <v>33</v>
      </c>
      <c r="C15" s="33" t="s">
        <v>43</v>
      </c>
      <c r="D15" s="34" t="s">
        <v>44</v>
      </c>
      <c r="E15" s="34" t="s">
        <v>45</v>
      </c>
      <c r="F15" s="34" t="s">
        <v>46</v>
      </c>
      <c r="G15" s="34" t="s">
        <v>47</v>
      </c>
      <c r="H15" s="34" t="s">
        <v>47</v>
      </c>
      <c r="I15" s="39"/>
    </row>
    <row r="16" ht="16.5" customHeight="1" spans="1:9">
      <c r="A16" s="31"/>
      <c r="B16" s="32" t="s">
        <v>33</v>
      </c>
      <c r="C16" s="33" t="s">
        <v>43</v>
      </c>
      <c r="D16" s="34" t="s">
        <v>48</v>
      </c>
      <c r="E16" s="34" t="s">
        <v>49</v>
      </c>
      <c r="F16" s="34" t="s">
        <v>50</v>
      </c>
      <c r="G16" s="34" t="s">
        <v>47</v>
      </c>
      <c r="H16" s="34" t="s">
        <v>47</v>
      </c>
      <c r="I16" s="39"/>
    </row>
    <row r="17" ht="16.5" customHeight="1" spans="1:9">
      <c r="A17" s="31"/>
      <c r="B17" s="32" t="s">
        <v>33</v>
      </c>
      <c r="C17" s="33" t="s">
        <v>51</v>
      </c>
      <c r="D17" s="34" t="s">
        <v>52</v>
      </c>
      <c r="E17" s="34" t="s">
        <v>53</v>
      </c>
      <c r="F17" s="34" t="s">
        <v>53</v>
      </c>
      <c r="G17" s="34" t="s">
        <v>54</v>
      </c>
      <c r="H17" s="34" t="s">
        <v>54</v>
      </c>
      <c r="I17" s="39"/>
    </row>
    <row r="18" ht="16.5" customHeight="1" spans="1:9">
      <c r="A18" s="31"/>
      <c r="B18" s="32" t="s">
        <v>33</v>
      </c>
      <c r="C18" s="33" t="s">
        <v>51</v>
      </c>
      <c r="D18" s="34" t="s">
        <v>55</v>
      </c>
      <c r="E18" s="34" t="s">
        <v>53</v>
      </c>
      <c r="F18" s="34" t="s">
        <v>53</v>
      </c>
      <c r="G18" s="34" t="s">
        <v>54</v>
      </c>
      <c r="H18" s="34" t="s">
        <v>54</v>
      </c>
      <c r="I18" s="39"/>
    </row>
    <row r="19" ht="16.5" customHeight="1" spans="1:9">
      <c r="A19" s="31"/>
      <c r="B19" s="32" t="s">
        <v>33</v>
      </c>
      <c r="C19" s="33" t="s">
        <v>56</v>
      </c>
      <c r="D19" s="34" t="s">
        <v>57</v>
      </c>
      <c r="E19" s="34" t="s">
        <v>58</v>
      </c>
      <c r="F19" s="34" t="s">
        <v>58</v>
      </c>
      <c r="G19" s="34" t="s">
        <v>59</v>
      </c>
      <c r="H19" s="34" t="s">
        <v>59</v>
      </c>
      <c r="I19" s="39"/>
    </row>
    <row r="20" ht="16.5" customHeight="1" spans="1:9">
      <c r="A20" s="31"/>
      <c r="B20" s="32" t="s">
        <v>60</v>
      </c>
      <c r="C20" s="33" t="s">
        <v>61</v>
      </c>
      <c r="D20" s="34" t="s">
        <v>62</v>
      </c>
      <c r="E20" s="34" t="s">
        <v>62</v>
      </c>
      <c r="F20" s="34" t="s">
        <v>62</v>
      </c>
      <c r="G20" s="34" t="s">
        <v>63</v>
      </c>
      <c r="H20" s="34" t="s">
        <v>63</v>
      </c>
      <c r="I20" s="39"/>
    </row>
    <row r="21" ht="16.5" customHeight="1" spans="1:9">
      <c r="A21" s="31"/>
      <c r="B21" s="32" t="s">
        <v>60</v>
      </c>
      <c r="C21" s="33" t="s">
        <v>64</v>
      </c>
      <c r="D21" s="34" t="s">
        <v>65</v>
      </c>
      <c r="E21" s="34" t="s">
        <v>66</v>
      </c>
      <c r="F21" s="34" t="s">
        <v>67</v>
      </c>
      <c r="G21" s="34" t="s">
        <v>68</v>
      </c>
      <c r="H21" s="34" t="s">
        <v>68</v>
      </c>
      <c r="I21" s="39"/>
    </row>
    <row r="22" ht="16.5" customHeight="1" spans="1:9">
      <c r="A22" s="31"/>
      <c r="B22" s="32" t="s">
        <v>60</v>
      </c>
      <c r="C22" s="33" t="s">
        <v>69</v>
      </c>
      <c r="D22" s="34" t="s">
        <v>62</v>
      </c>
      <c r="E22" s="34" t="s">
        <v>62</v>
      </c>
      <c r="F22" s="34" t="s">
        <v>62</v>
      </c>
      <c r="G22" s="34" t="s">
        <v>63</v>
      </c>
      <c r="H22" s="34" t="s">
        <v>63</v>
      </c>
      <c r="I22" s="39"/>
    </row>
    <row r="23" ht="16.5" customHeight="1" spans="1:9">
      <c r="A23" s="31"/>
      <c r="B23" s="32" t="s">
        <v>60</v>
      </c>
      <c r="C23" s="33" t="s">
        <v>70</v>
      </c>
      <c r="D23" s="34" t="s">
        <v>71</v>
      </c>
      <c r="E23" s="34" t="s">
        <v>72</v>
      </c>
      <c r="F23" s="34" t="s">
        <v>46</v>
      </c>
      <c r="G23" s="34" t="s">
        <v>73</v>
      </c>
      <c r="H23" s="34" t="s">
        <v>73</v>
      </c>
      <c r="I23" s="39"/>
    </row>
    <row r="24" ht="16.5" customHeight="1" spans="1:9">
      <c r="A24" s="34"/>
      <c r="B24" s="35" t="s">
        <v>74</v>
      </c>
      <c r="C24" s="35"/>
      <c r="D24" s="35"/>
      <c r="E24" s="35"/>
      <c r="F24" s="35"/>
      <c r="G24" s="36">
        <v>100</v>
      </c>
      <c r="H24" s="34">
        <f>I6+J6</f>
        <v>100</v>
      </c>
      <c r="I24" s="40" t="s">
        <v>18</v>
      </c>
    </row>
  </sheetData>
  <mergeCells count="23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4:F24"/>
    <mergeCell ref="A5:A9"/>
    <mergeCell ref="A10:A11"/>
    <mergeCell ref="A12:A23"/>
    <mergeCell ref="B13:B19"/>
    <mergeCell ref="B20:B23"/>
    <mergeCell ref="C13:C14"/>
    <mergeCell ref="C15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