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calcPr calcId="144525"/>
</workbook>
</file>

<file path=xl/sharedStrings.xml><?xml version="1.0" encoding="utf-8"?>
<sst xmlns="http://schemas.openxmlformats.org/spreadsheetml/2006/main" count="99" uniqueCount="65">
  <si>
    <t>项目支出绩效自评表</t>
  </si>
  <si>
    <t>金额单位：元</t>
  </si>
  <si>
    <t>项目名称</t>
  </si>
  <si>
    <t>待支付以前年度政府采购项目2019</t>
  </si>
  <si>
    <t>项目金额</t>
  </si>
  <si>
    <t>主管部门</t>
  </si>
  <si>
    <t>深圳市水务局</t>
  </si>
  <si>
    <t>实施单位</t>
  </si>
  <si>
    <t>深圳市排水管理处</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</si>
  <si>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</si>
  <si>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</si>
  <si>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</si>
  <si>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</si>
  <si>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</si>
  <si>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</si>
  <si>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</si>
  <si>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</si>
  <si>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</si>
  <si>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</si>
  <si>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</si>
  <si>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</si>
  <si>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</si>
  <si>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</si>
  <si>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</si>
  <si>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完成以前年度采购项目的支付工作。</t>
  </si>
  <si>
    <t>该项目有三个子项，已完成污水污泥处理设施运营质量考核以及污水处理费拨付使用管理项目的支付工作。污水处理厂调价项目因审计调查问题，未能完成支付，具体原因为：根据水质净化厂运营协议，运营单价每2-3年需进行调价测算，为此每年约有10座需开展此项工作。《深圳市审计局专项审计调查报告 深圳市布吉等水质净化厂运营情况绩效审计调查》（2019年）认为，调价基准日及调价公式存在歧义，目前与运营单位经过运营协调小组协调及专家小组调解，仍未能与运营单位达成一致意见，下一步将进入诉讼阶段。在诉讼未有明确结论前，预算暂时收回财政，有关费用转至诉讼判决后支付。</t>
  </si>
  <si>
    <t>年度绩效指标</t>
  </si>
  <si>
    <t>一级指标</t>
  </si>
  <si>
    <t>二级指标</t>
  </si>
  <si>
    <t>三级指标</t>
  </si>
  <si>
    <t>年度指标值</t>
  </si>
  <si>
    <t>实际完成值</t>
  </si>
  <si>
    <t>偏差原因分析及改进措施</t>
  </si>
  <si>
    <t>产出指标</t>
  </si>
  <si>
    <t>数量指标</t>
  </si>
  <si>
    <t>以前年度采购项目支付完成率</t>
  </si>
  <si>
    <t>=100%</t>
  </si>
  <si>
    <t>0.67</t>
  </si>
  <si>
    <t>25.0</t>
  </si>
  <si>
    <t>16.75</t>
  </si>
  <si>
    <t>未支付污水处理厂调价项目款，主要原因为调价基准日及调价公式存在歧义，仍在诉讼阶段。</t>
  </si>
  <si>
    <t>质量指标</t>
  </si>
  <si>
    <t>以前年度采购项目支付准确率</t>
  </si>
  <si>
    <t>100%</t>
  </si>
  <si>
    <t>10.0</t>
  </si>
  <si>
    <t>时效指标</t>
  </si>
  <si>
    <t>以前年度采购项目支付及时性</t>
  </si>
  <si>
    <t>2020年1-12月</t>
  </si>
  <si>
    <t>成本指标</t>
  </si>
  <si>
    <t>成本节约率</t>
  </si>
  <si>
    <t>≤100%</t>
  </si>
  <si>
    <t>5.0</t>
  </si>
  <si>
    <t>效益指标</t>
  </si>
  <si>
    <t>经济效益指标</t>
  </si>
  <si>
    <t>不适用</t>
  </si>
  <si>
    <t>0.0</t>
  </si>
  <si>
    <t>社会效益指标</t>
  </si>
  <si>
    <t>保障以前年度政府采购项目正常运行</t>
  </si>
  <si>
    <t>有效保障</t>
  </si>
  <si>
    <t>生态效益指标</t>
  </si>
  <si>
    <t>满意度指标</t>
  </si>
  <si>
    <t>工作人员满意度</t>
  </si>
  <si>
    <t>≥95%</t>
  </si>
  <si>
    <t>15.0</t>
  </si>
  <si>
    <t>总分</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</si>
</sst>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b/>
      <sz val="11"/>
      <color theme="1"/>
      <name val="等线"/>
      <charset val="0"/>
      <scheme val="minor"/>
    </font>
    <font>
      <b/>
      <sz val="15"/>
      <color theme="3"/>
      <name val="等线"/>
      <charset val="134"/>
      <scheme val="minor"/>
    </font>
    <font>
      <b/>
      <sz val="11"/>
      <color theme="3"/>
      <name val="等线"/>
      <charset val="134"/>
      <scheme val="minor"/>
    </font>
    <font>
      <u/>
      <sz val="11"/>
      <color rgb="FF0000FF"/>
      <name val="等线"/>
      <charset val="0"/>
      <scheme val="minor"/>
    </font>
    <font>
      <sz val="11"/>
      <color rgb="FF9C0006"/>
      <name val="等线"/>
      <charset val="0"/>
      <scheme val="minor"/>
    </font>
    <font>
      <sz val="11"/>
      <color rgb="FF006100"/>
      <name val="等线"/>
      <charset val="0"/>
      <scheme val="minor"/>
    </font>
    <font>
      <b/>
      <sz val="13"/>
      <color theme="3"/>
      <name val="等线"/>
      <charset val="134"/>
      <scheme val="minor"/>
    </font>
    <font>
      <sz val="11"/>
      <color rgb="FF9C6500"/>
      <name val="等线"/>
      <charset val="0"/>
      <scheme val="minor"/>
    </font>
    <font>
      <u/>
      <sz val="11"/>
      <color rgb="FF800080"/>
      <name val="等线"/>
      <charset val="0"/>
      <scheme val="minor"/>
    </font>
    <font>
      <sz val="11"/>
      <color rgb="FF3F3F76"/>
      <name val="等线"/>
      <charset val="0"/>
      <scheme val="minor"/>
    </font>
    <font>
      <sz val="11"/>
      <color rgb="FFFA7D00"/>
      <name val="等线"/>
      <charset val="0"/>
      <scheme val="minor"/>
    </font>
    <font>
      <i/>
      <sz val="11"/>
      <color rgb="FF7F7F7F"/>
      <name val="等线"/>
      <charset val="0"/>
      <scheme val="minor"/>
    </font>
    <font>
      <sz val="11"/>
      <color theme="1"/>
      <name val="等线"/>
      <charset val="0"/>
      <scheme val="minor"/>
    </font>
    <font>
      <sz val="11"/>
      <color theme="0"/>
      <name val="等线"/>
      <charset val="0"/>
      <scheme val="minor"/>
    </font>
    <font>
      <b/>
      <sz val="11"/>
      <color rgb="FF3F3F3F"/>
      <name val="等线"/>
      <charset val="0"/>
      <scheme val="minor"/>
    </font>
    <font>
      <b/>
      <sz val="11"/>
      <color rgb="FFFA7D00"/>
      <name val="等线"/>
      <charset val="0"/>
      <scheme val="minor"/>
    </font>
    <font>
      <sz val="11"/>
      <color rgb="FFFF0000"/>
      <name val="等线"/>
      <charset val="0"/>
      <scheme val="minor"/>
    </font>
    <font>
      <b/>
      <sz val="11"/>
      <color rgb="FFFFFFFF"/>
      <name val="等线"/>
      <charset val="0"/>
      <scheme val="minor"/>
    </font>
    <font>
      <b/>
      <sz val="18"/>
      <color theme="3"/>
      <name val="等线"/>
      <charset val="134"/>
      <scheme val="minor"/>
    </font>
  </fonts>
  <fills count="34">
    <fill>
      <patternFill patternType="none"/>
    </fill>
    <fill>
      <patternFill patternType="gray125"/>
    </fill>
    <fill>
      <patternFill patternType="solid">
        <fgColor theme="0" tint="-0.14999847407452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8" fillId="9" borderId="0" applyNumberFormat="0" applyBorder="0" applyAlignment="0" applyProtection="0">
      <alignment vertical="center"/>
    </xf>
    <xf numFmtId="0" fontId="15" fillId="6"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9"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5" applyNumberFormat="0" applyFont="0" applyAlignment="0" applyProtection="0">
      <alignment vertical="center"/>
    </xf>
    <xf numFmtId="0" fontId="19" fillId="15" borderId="0" applyNumberFormat="0" applyBorder="0" applyAlignment="0" applyProtection="0">
      <alignment vertical="center"/>
    </xf>
    <xf numFmtId="0" fontId="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10" applyNumberFormat="0" applyFill="0" applyAlignment="0" applyProtection="0">
      <alignment vertical="center"/>
    </xf>
    <xf numFmtId="0" fontId="12" fillId="0" borderId="10" applyNumberFormat="0" applyFill="0" applyAlignment="0" applyProtection="0">
      <alignment vertical="center"/>
    </xf>
    <xf numFmtId="0" fontId="19" fillId="10" borderId="0" applyNumberFormat="0" applyBorder="0" applyAlignment="0" applyProtection="0">
      <alignment vertical="center"/>
    </xf>
    <xf numFmtId="0" fontId="8" fillId="0" borderId="11" applyNumberFormat="0" applyFill="0" applyAlignment="0" applyProtection="0">
      <alignment vertical="center"/>
    </xf>
    <xf numFmtId="0" fontId="19" fillId="19" borderId="0" applyNumberFormat="0" applyBorder="0" applyAlignment="0" applyProtection="0">
      <alignment vertical="center"/>
    </xf>
    <xf numFmtId="0" fontId="20" fillId="13" borderId="14" applyNumberFormat="0" applyAlignment="0" applyProtection="0">
      <alignment vertical="center"/>
    </xf>
    <xf numFmtId="0" fontId="21" fillId="13" borderId="12" applyNumberFormat="0" applyAlignment="0" applyProtection="0">
      <alignment vertical="center"/>
    </xf>
    <xf numFmtId="0" fontId="23" fillId="17" borderId="16" applyNumberFormat="0" applyAlignment="0" applyProtection="0">
      <alignment vertical="center"/>
    </xf>
    <xf numFmtId="0" fontId="18" fillId="20" borderId="0" applyNumberFormat="0" applyBorder="0" applyAlignment="0" applyProtection="0">
      <alignment vertical="center"/>
    </xf>
    <xf numFmtId="0" fontId="19" fillId="22" borderId="0" applyNumberFormat="0" applyBorder="0" applyAlignment="0" applyProtection="0">
      <alignment vertical="center"/>
    </xf>
    <xf numFmtId="0" fontId="16" fillId="0" borderId="13" applyNumberFormat="0" applyFill="0" applyAlignment="0" applyProtection="0">
      <alignment vertical="center"/>
    </xf>
    <xf numFmtId="0" fontId="6" fillId="0" borderId="9" applyNumberFormat="0" applyFill="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0" fontId="18" fillId="23" borderId="0" applyNumberFormat="0" applyBorder="0" applyAlignment="0" applyProtection="0">
      <alignment vertical="center"/>
    </xf>
    <xf numFmtId="0" fontId="19" fillId="12" borderId="0" applyNumberFormat="0" applyBorder="0" applyAlignment="0" applyProtection="0">
      <alignment vertical="center"/>
    </xf>
    <xf numFmtId="0" fontId="18" fillId="16" borderId="0" applyNumberFormat="0" applyBorder="0" applyAlignment="0" applyProtection="0">
      <alignment vertical="center"/>
    </xf>
    <xf numFmtId="0" fontId="18" fillId="7"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9" fillId="27" borderId="0" applyNumberFormat="0" applyBorder="0" applyAlignment="0" applyProtection="0">
      <alignment vertical="center"/>
    </xf>
    <xf numFmtId="0" fontId="19" fillId="21" borderId="0" applyNumberFormat="0" applyBorder="0" applyAlignment="0" applyProtection="0">
      <alignment vertical="center"/>
    </xf>
    <xf numFmtId="0" fontId="18" fillId="24"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8"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8" fillId="28" borderId="0" applyNumberFormat="0" applyBorder="0" applyAlignment="0" applyProtection="0">
      <alignment vertical="center"/>
    </xf>
    <xf numFmtId="0" fontId="19" fillId="18" borderId="0" applyNumberFormat="0" applyBorder="0" applyAlignment="0" applyProtection="0">
      <alignment vertical="center"/>
    </xf>
  </cellStyleXfs>
  <cellXfs count="4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zoomScale="115" zoomScaleNormal="115" workbookViewId="0">
      <selection activeCell="K2" sqref="K2"/>
    </sheetView>
  </sheetViews>
  <sheetFormatPr defaultColWidth="9" defaultRowHeight="13.5"/>
  <cols>
    <col min="2" max="2" width="12.6333333333333" customWidth="1"/>
    <col min="3" max="3" width="15.6333333333333" customWidth="1"/>
    <col min="4" max="6" width="12.6333333333333" customWidth="1"/>
    <col min="7" max="8" width="6.63333333333333" customWidth="1"/>
    <col min="9" max="9" width="24.6333333333333" customWidth="1"/>
    <col min="10" max="10" width="9" hidden="1" customWidth="1"/>
  </cols>
  <sheetData>
    <row r="1" ht="27" customHeight="1" spans="1:9">
      <c r="A1" s="1" t="s">
        <v>0</v>
      </c>
      <c r="B1" s="1"/>
      <c r="C1" s="1"/>
      <c r="D1" s="1"/>
      <c r="E1" s="1"/>
      <c r="F1" s="1"/>
      <c r="G1" s="1"/>
      <c r="H1" s="1"/>
      <c r="I1" s="1"/>
    </row>
    <row r="2" ht="27" customHeight="1" spans="1:9">
      <c r="A2" s="2"/>
      <c r="B2" s="3"/>
      <c r="C2" s="4"/>
      <c r="D2" s="4"/>
      <c r="E2" s="5"/>
      <c r="F2" s="2"/>
      <c r="G2" s="2"/>
      <c r="H2" s="2"/>
      <c r="I2" s="6" t="s">
        <v>1</v>
      </c>
    </row>
    <row r="3" ht="16.5" spans="1:9">
      <c r="A3" s="6" t="s">
        <v>2</v>
      </c>
      <c r="B3" s="7" t="s">
        <v>3</v>
      </c>
      <c r="C3" s="8"/>
      <c r="D3" s="8"/>
      <c r="E3" s="9"/>
      <c r="F3" s="6" t="s">
        <v>4</v>
      </c>
      <c r="G3" s="10">
        <v>1005800</v>
      </c>
      <c r="H3" s="10"/>
      <c r="I3" s="10"/>
    </row>
    <row r="4" ht="16.5" spans="1:9">
      <c r="A4" s="6" t="s">
        <v>5</v>
      </c>
      <c r="B4" s="7" t="s">
        <v>6</v>
      </c>
      <c r="C4" s="8"/>
      <c r="D4" s="8"/>
      <c r="E4" s="9"/>
      <c r="F4" s="6" t="s">
        <v>7</v>
      </c>
      <c r="G4" s="10" t="s">
        <v>8</v>
      </c>
      <c r="H4" s="10"/>
      <c r="I4" s="10"/>
    </row>
    <row r="5" ht="16.5" spans="1:9">
      <c r="A5" s="11" t="s">
        <v>9</v>
      </c>
      <c r="B5" s="12"/>
      <c r="C5" s="12"/>
      <c r="D5" s="13" t="s">
        <v>10</v>
      </c>
      <c r="E5" s="13" t="s">
        <v>11</v>
      </c>
      <c r="F5" s="13" t="s">
        <v>12</v>
      </c>
      <c r="G5" s="13" t="s">
        <v>13</v>
      </c>
      <c r="H5" s="13" t="s">
        <v>14</v>
      </c>
      <c r="I5" s="13" t="s">
        <v>15</v>
      </c>
    </row>
    <row r="6" ht="16.5" spans="1:10">
      <c r="A6" s="14"/>
      <c r="B6" s="13" t="s">
        <v>16</v>
      </c>
      <c r="C6" s="13"/>
      <c r="D6" s="15">
        <v>1005800</v>
      </c>
      <c r="E6" s="15">
        <v>509800</v>
      </c>
      <c r="F6" s="15">
        <v>509713.5</v>
      </c>
      <c r="G6" s="16">
        <v>10</v>
      </c>
      <c r="H6" s="15">
        <f>IF(E6=0,0,ROUND(F6/E6,2))</f>
        <v>1</v>
      </c>
      <c r="I6" s="15">
        <f>ROUND(H6*G6,2)</f>
        <v>10</v>
      </c>
      <c r="J6" s="37">
        <v>81.75</v>
      </c>
    </row>
    <row r="7" ht="16.5" spans="1:9">
      <c r="A7" s="14"/>
      <c r="B7" s="17" t="s">
        <v>17</v>
      </c>
      <c r="C7" s="18"/>
      <c r="D7" s="15">
        <v>1005800</v>
      </c>
      <c r="E7" s="15">
        <v>509800</v>
      </c>
      <c r="F7" s="15">
        <v>509713.5</v>
      </c>
      <c r="G7" s="10" t="s">
        <v>18</v>
      </c>
      <c r="H7" s="15">
        <f t="shared" ref="H7:H9" si="0">IF(E7=0,0,ROUND(F7/E7,2))</f>
        <v>1</v>
      </c>
      <c r="I7" s="10" t="s">
        <v>18</v>
      </c>
    </row>
    <row r="8" ht="16.5" spans="1:9">
      <c r="A8" s="14"/>
      <c r="B8" s="17" t="s">
        <v>19</v>
      </c>
      <c r="C8" s="18"/>
      <c r="D8" s="15">
        <v>0</v>
      </c>
      <c r="E8" s="15">
        <v>0</v>
      </c>
      <c r="F8" s="15">
        <v>0</v>
      </c>
      <c r="G8" s="10" t="s">
        <v>18</v>
      </c>
      <c r="H8" s="15">
        <f t="shared" si="0"/>
        <v>0</v>
      </c>
      <c r="I8" s="10" t="s">
        <v>18</v>
      </c>
    </row>
    <row r="9" ht="16.5" spans="1:9">
      <c r="A9" s="19"/>
      <c r="B9" s="20" t="s">
        <v>20</v>
      </c>
      <c r="C9" s="20"/>
      <c r="D9" s="15">
        <f>D6-D7-D8</f>
        <v>0</v>
      </c>
      <c r="E9" s="15">
        <f>E6-E7-E8</f>
        <v>0</v>
      </c>
      <c r="F9" s="15">
        <f>F6-F7-F8</f>
        <v>0</v>
      </c>
      <c r="G9" s="10" t="s">
        <v>18</v>
      </c>
      <c r="H9" s="15">
        <f t="shared" si="0"/>
        <v>0</v>
      </c>
      <c r="I9" s="10" t="s">
        <v>18</v>
      </c>
    </row>
    <row r="10" ht="16.5" spans="1:9">
      <c r="A10" s="21" t="s">
        <v>21</v>
      </c>
      <c r="B10" s="22" t="s">
        <v>22</v>
      </c>
      <c r="C10" s="23"/>
      <c r="D10" s="23"/>
      <c r="E10" s="24"/>
      <c r="F10" s="25" t="s">
        <v>23</v>
      </c>
      <c r="G10" s="25"/>
      <c r="H10" s="25"/>
      <c r="I10" s="25"/>
    </row>
    <row r="11" ht="52.5" customHeight="1" spans="1:9">
      <c r="A11" s="21"/>
      <c r="B11" s="26" t="s">
        <v>24</v>
      </c>
      <c r="C11" s="27"/>
      <c r="D11" s="27"/>
      <c r="E11" s="28"/>
      <c r="F11" s="29" t="s">
        <v>25</v>
      </c>
      <c r="G11" s="29"/>
      <c r="H11" s="29"/>
      <c r="I11" s="29"/>
    </row>
    <row r="12" ht="20.25" customHeight="1" spans="1:9">
      <c r="A12" s="21" t="s">
        <v>26</v>
      </c>
      <c r="B12" s="30" t="s">
        <v>27</v>
      </c>
      <c r="C12" s="30" t="s">
        <v>28</v>
      </c>
      <c r="D12" s="30" t="s">
        <v>29</v>
      </c>
      <c r="E12" s="30" t="s">
        <v>30</v>
      </c>
      <c r="F12" s="30" t="s">
        <v>31</v>
      </c>
      <c r="G12" s="30" t="s">
        <v>13</v>
      </c>
      <c r="H12" s="30" t="s">
        <v>15</v>
      </c>
      <c r="I12" s="38" t="s">
        <v>32</v>
      </c>
    </row>
    <row r="13" ht="16.5" customHeight="1" spans="1:9">
      <c r="A13" s="31"/>
      <c r="B13" s="32" t="s">
        <v>33</v>
      </c>
      <c r="C13" s="33" t="s">
        <v>34</v>
      </c>
      <c r="D13" s="34" t="s">
        <v>35</v>
      </c>
      <c r="E13" s="34" t="s">
        <v>36</v>
      </c>
      <c r="F13" s="34" t="s">
        <v>37</v>
      </c>
      <c r="G13" s="34" t="s">
        <v>38</v>
      </c>
      <c r="H13" s="34" t="s">
        <v>39</v>
      </c>
      <c r="I13" s="39" t="s">
        <v>40</v>
      </c>
    </row>
    <row r="14" ht="16.5" customHeight="1" spans="1:9">
      <c r="A14" s="31"/>
      <c r="B14" s="32" t="s">
        <v>33</v>
      </c>
      <c r="C14" s="33" t="s">
        <v>41</v>
      </c>
      <c r="D14" s="34" t="s">
        <v>42</v>
      </c>
      <c r="E14" s="34" t="s">
        <v>36</v>
      </c>
      <c r="F14" s="34" t="s">
        <v>43</v>
      </c>
      <c r="G14" s="34" t="s">
        <v>44</v>
      </c>
      <c r="H14" s="34" t="s">
        <v>44</v>
      </c>
      <c r="I14" s="39"/>
    </row>
    <row r="15" ht="16.5" customHeight="1" spans="1:9">
      <c r="A15" s="31"/>
      <c r="B15" s="32" t="s">
        <v>33</v>
      </c>
      <c r="C15" s="33" t="s">
        <v>45</v>
      </c>
      <c r="D15" s="34" t="s">
        <v>46</v>
      </c>
      <c r="E15" s="34" t="s">
        <v>47</v>
      </c>
      <c r="F15" s="34" t="s">
        <v>47</v>
      </c>
      <c r="G15" s="34" t="s">
        <v>44</v>
      </c>
      <c r="H15" s="34" t="s">
        <v>44</v>
      </c>
      <c r="I15" s="39"/>
    </row>
    <row r="16" ht="16.5" customHeight="1" spans="1:9">
      <c r="A16" s="31"/>
      <c r="B16" s="32" t="s">
        <v>33</v>
      </c>
      <c r="C16" s="33" t="s">
        <v>48</v>
      </c>
      <c r="D16" s="34" t="s">
        <v>49</v>
      </c>
      <c r="E16" s="34" t="s">
        <v>50</v>
      </c>
      <c r="F16" s="34" t="s">
        <v>50</v>
      </c>
      <c r="G16" s="34" t="s">
        <v>51</v>
      </c>
      <c r="H16" s="34" t="s">
        <v>51</v>
      </c>
      <c r="I16" s="39"/>
    </row>
    <row r="17" ht="16.5" customHeight="1" spans="1:9">
      <c r="A17" s="31"/>
      <c r="B17" s="32" t="s">
        <v>52</v>
      </c>
      <c r="C17" s="33" t="s">
        <v>53</v>
      </c>
      <c r="D17" s="34" t="s">
        <v>54</v>
      </c>
      <c r="E17" s="34" t="s">
        <v>54</v>
      </c>
      <c r="F17" s="34" t="s">
        <v>54</v>
      </c>
      <c r="G17" s="34" t="s">
        <v>55</v>
      </c>
      <c r="H17" s="34" t="s">
        <v>55</v>
      </c>
      <c r="I17" s="39"/>
    </row>
    <row r="18" ht="16.5" customHeight="1" spans="1:9">
      <c r="A18" s="31"/>
      <c r="B18" s="32" t="s">
        <v>52</v>
      </c>
      <c r="C18" s="33" t="s">
        <v>56</v>
      </c>
      <c r="D18" s="34" t="s">
        <v>57</v>
      </c>
      <c r="E18" s="34" t="s">
        <v>58</v>
      </c>
      <c r="F18" s="34" t="s">
        <v>58</v>
      </c>
      <c r="G18" s="34" t="s">
        <v>38</v>
      </c>
      <c r="H18" s="34" t="s">
        <v>38</v>
      </c>
      <c r="I18" s="39"/>
    </row>
    <row r="19" ht="16.5" customHeight="1" spans="1:9">
      <c r="A19" s="31"/>
      <c r="B19" s="32" t="s">
        <v>52</v>
      </c>
      <c r="C19" s="33" t="s">
        <v>59</v>
      </c>
      <c r="D19" s="34" t="s">
        <v>54</v>
      </c>
      <c r="E19" s="34" t="s">
        <v>54</v>
      </c>
      <c r="F19" s="34" t="s">
        <v>54</v>
      </c>
      <c r="G19" s="34" t="s">
        <v>55</v>
      </c>
      <c r="H19" s="34" t="s">
        <v>55</v>
      </c>
      <c r="I19" s="39"/>
    </row>
    <row r="20" ht="16.5" customHeight="1" spans="1:9">
      <c r="A20" s="31"/>
      <c r="B20" s="32" t="s">
        <v>52</v>
      </c>
      <c r="C20" s="33" t="s">
        <v>60</v>
      </c>
      <c r="D20" s="34" t="s">
        <v>61</v>
      </c>
      <c r="E20" s="34" t="s">
        <v>62</v>
      </c>
      <c r="F20" s="34" t="s">
        <v>43</v>
      </c>
      <c r="G20" s="34" t="s">
        <v>63</v>
      </c>
      <c r="H20" s="34" t="s">
        <v>63</v>
      </c>
      <c r="I20" s="39"/>
    </row>
    <row r="21" ht="16.5" customHeight="1" spans="1:9">
      <c r="A21" s="34"/>
      <c r="B21" s="35" t="s">
        <v>64</v>
      </c>
      <c r="C21" s="35"/>
      <c r="D21" s="35"/>
      <c r="E21" s="35"/>
      <c r="F21" s="35"/>
      <c r="G21" s="36">
        <v>100</v>
      </c>
      <c r="H21" s="34">
        <f>I6+J6</f>
        <v>91.75</v>
      </c>
      <c r="I21" s="40" t="s">
        <v>18</v>
      </c>
    </row>
  </sheetData>
  <mergeCells count="20">
    <mergeCell ref="A1:I1"/>
    <mergeCell ref="B3:E3"/>
    <mergeCell ref="G3:I3"/>
    <mergeCell ref="B4:E4"/>
    <mergeCell ref="G4:I4"/>
    <mergeCell ref="B5:C5"/>
    <mergeCell ref="B6:C6"/>
    <mergeCell ref="B7:C7"/>
    <mergeCell ref="B8:C8"/>
    <mergeCell ref="B9:C9"/>
    <mergeCell ref="B10:E10"/>
    <mergeCell ref="F10:I10"/>
    <mergeCell ref="B11:E11"/>
    <mergeCell ref="F11:I11"/>
    <mergeCell ref="B21:F21"/>
    <mergeCell ref="A5:A9"/>
    <mergeCell ref="A10:A11"/>
    <mergeCell ref="A12:A20"/>
    <mergeCell ref="B13:B16"/>
    <mergeCell ref="B17:B2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2015-06-05T18:19:00Z</dcterms:created>
  <dcterms:modified xsi:type="dcterms:W3CDTF">2021-09-28T03:26:13Z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