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200" windowHeight="12015"/>
  </bookViews>
  <sheets>
    <sheet name="Sheet1" sheetId="1" r:id="rId1"/>
  </sheets>
  <calcPr calcId="144525"/>
</workbook>
</file>

<file path=xl/sharedStrings.xml><?xml version="1.0" encoding="utf-8"?>
<sst xmlns="http://schemas.openxmlformats.org/spreadsheetml/2006/main" count="99" uniqueCount="68">
  <si>
    <t>项目支出绩效自评表</t>
  </si>
  <si>
    <t>金额单位：元</t>
  </si>
  <si>
    <t>项目名称</t>
  </si>
  <si>
    <t>市政排水管网除虫灭害</t>
  </si>
  <si>
    <t>项目金额</t>
  </si>
  <si>
    <t>主管部门</t>
  </si>
  <si>
    <t>深圳市水务局</t>
  </si>
  <si>
    <t>实施单位</t>
  </si>
  <si>
    <t>深圳市排水管理处</t>
  </si>
  <si>
    <t>项目资金（元）</t>
  </si>
  <si>
    <t>年初预算数</t>
  </si>
  <si>
    <t>全年预算数</t>
  </si>
  <si>
    <t>全年执行数</t>
  </si>
  <si>
    <t>分值</t>
  </si>
  <si>
    <t>执行率</t>
  </si>
  <si>
    <t>得分</t>
  </si>
  <si>
    <t>年度资金总额</t>
  </si>
  <si>
    <t>其中：当年财政拨款</t>
  </si>
  <si>
    <t>—</t>
  </si>
  <si>
    <t>上年结转资金</t>
  </si>
  <si>
    <t>其他资金</t>
  </si>
  <si>
    <t>年度总体目标</t>
  </si>
  <si>
    <t>预期目标</t>
  </si>
  <si>
    <t>实际完成情况</t>
  </si>
  <si>
    <t>完成四个行政区市政排水管网进行除虫灭害消杀工作，保护市民健康。</t>
  </si>
  <si>
    <t>已按时按量保质完成四个行政区市政排水管网进行除虫灭害消杀工作，有效保护了市民健康。</t>
  </si>
  <si>
    <t>年度绩效指标</t>
  </si>
  <si>
    <t>一级指标</t>
  </si>
  <si>
    <t>二级指标</t>
  </si>
  <si>
    <t>三级指标</t>
  </si>
  <si>
    <t>年度指标值</t>
  </si>
  <si>
    <t>实际完成值</t>
  </si>
  <si>
    <t>偏差原因分析及改进措施</t>
  </si>
  <si>
    <t>产出指标</t>
  </si>
  <si>
    <t>数量指标</t>
  </si>
  <si>
    <t>管网消杀次数</t>
  </si>
  <si>
    <t>=4次</t>
  </si>
  <si>
    <t>4次</t>
  </si>
  <si>
    <t>25.0</t>
  </si>
  <si>
    <t>质量指标</t>
  </si>
  <si>
    <t>管网消杀合格率</t>
  </si>
  <si>
    <t>=100%</t>
  </si>
  <si>
    <t>100%</t>
  </si>
  <si>
    <t>15.0</t>
  </si>
  <si>
    <t>时效指标</t>
  </si>
  <si>
    <t>管网消杀及时性</t>
  </si>
  <si>
    <t>2020年5-12月</t>
  </si>
  <si>
    <t>2020年5-11月</t>
  </si>
  <si>
    <t>8.0</t>
  </si>
  <si>
    <t>成本指标</t>
  </si>
  <si>
    <t>成本节约率</t>
  </si>
  <si>
    <t>≤100%</t>
  </si>
  <si>
    <t>2.0</t>
  </si>
  <si>
    <t>效益指标</t>
  </si>
  <si>
    <t>经济效益指标</t>
  </si>
  <si>
    <t>不适用</t>
  </si>
  <si>
    <t>0.0</t>
  </si>
  <si>
    <t>社会效益指标</t>
  </si>
  <si>
    <t>“四害”密度降低</t>
  </si>
  <si>
    <t>有效降低</t>
  </si>
  <si>
    <t>较为有效</t>
  </si>
  <si>
    <t>23.0</t>
  </si>
  <si>
    <t>“四害”密度难以量化统计，但全年未接收到因受“四害”困扰的市民投诉，则认为“四害”密度较为有效地降低。</t>
  </si>
  <si>
    <t>生态效益指标</t>
  </si>
  <si>
    <t>满意度指标</t>
  </si>
  <si>
    <t>工作人员满意度</t>
  </si>
  <si>
    <t>≥95%</t>
  </si>
  <si>
    <t>总分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</si>
</sst>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4" formatCode="_ &quot;￥&quot;* #,##0.00_ ;_ &quot;￥&quot;* \-#,##0.00_ ;_ &quot;￥&quot;* &quot;-&quot;??_ ;_ @_ "/>
    <numFmt numFmtId="43" formatCode="_ * #,##0.00_ ;_ * \-#,##0.00_ ;_ * &quot;-&quot;??_ ;_ @_ "/>
    <numFmt numFmtId="176" formatCode="0_ "/>
    <numFmt numFmtId="177" formatCode="0.00_ "/>
  </numFmts>
  <fonts count="25">
    <font>
      <sz val="11"/>
      <color theme="1"/>
      <name val="等线"/>
      <charset val="134"/>
      <scheme val="minor"/>
    </font>
    <font>
      <b/>
      <sz val="14"/>
      <color theme="1"/>
      <name val="微软雅黑"/>
      <charset val="134"/>
    </font>
    <font>
      <sz val="11"/>
      <color theme="1"/>
      <name val="微软雅黑"/>
      <charset val="134"/>
    </font>
    <font>
      <sz val="8"/>
      <color theme="1"/>
      <name val="微软雅黑"/>
      <charset val="134"/>
    </font>
    <font>
      <sz val="11"/>
      <name val="微软雅黑"/>
      <charset val="134"/>
    </font>
    <font>
      <b/>
      <sz val="10"/>
      <color rgb="FF666666"/>
      <name val="微软雅黑"/>
      <charset val="134"/>
    </font>
    <font>
      <sz val="11"/>
      <color theme="0"/>
      <name val="等线"/>
      <charset val="0"/>
      <scheme val="minor"/>
    </font>
    <font>
      <sz val="11"/>
      <color theme="1"/>
      <name val="等线"/>
      <charset val="0"/>
      <scheme val="minor"/>
    </font>
    <font>
      <b/>
      <sz val="13"/>
      <color theme="3"/>
      <name val="等线"/>
      <charset val="134"/>
      <scheme val="minor"/>
    </font>
    <font>
      <b/>
      <sz val="11"/>
      <color theme="3"/>
      <name val="等线"/>
      <charset val="134"/>
      <scheme val="minor"/>
    </font>
    <font>
      <sz val="11"/>
      <color rgb="FF9C0006"/>
      <name val="等线"/>
      <charset val="0"/>
      <scheme val="minor"/>
    </font>
    <font>
      <sz val="11"/>
      <color rgb="FF006100"/>
      <name val="等线"/>
      <charset val="0"/>
      <scheme val="minor"/>
    </font>
    <font>
      <b/>
      <sz val="15"/>
      <color theme="3"/>
      <name val="等线"/>
      <charset val="134"/>
      <scheme val="minor"/>
    </font>
    <font>
      <sz val="11"/>
      <color rgb="FF9C6500"/>
      <name val="等线"/>
      <charset val="0"/>
      <scheme val="minor"/>
    </font>
    <font>
      <u/>
      <sz val="11"/>
      <color rgb="FF0000FF"/>
      <name val="等线"/>
      <charset val="0"/>
      <scheme val="minor"/>
    </font>
    <font>
      <sz val="11"/>
      <color rgb="FF3F3F76"/>
      <name val="等线"/>
      <charset val="0"/>
      <scheme val="minor"/>
    </font>
    <font>
      <b/>
      <sz val="11"/>
      <color theme="1"/>
      <name val="等线"/>
      <charset val="0"/>
      <scheme val="minor"/>
    </font>
    <font>
      <i/>
      <sz val="11"/>
      <color rgb="FF7F7F7F"/>
      <name val="等线"/>
      <charset val="0"/>
      <scheme val="minor"/>
    </font>
    <font>
      <b/>
      <sz val="11"/>
      <color rgb="FF3F3F3F"/>
      <name val="等线"/>
      <charset val="0"/>
      <scheme val="minor"/>
    </font>
    <font>
      <u/>
      <sz val="11"/>
      <color rgb="FF800080"/>
      <name val="等线"/>
      <charset val="0"/>
      <scheme val="minor"/>
    </font>
    <font>
      <b/>
      <sz val="11"/>
      <color rgb="FFFA7D00"/>
      <name val="等线"/>
      <charset val="0"/>
      <scheme val="minor"/>
    </font>
    <font>
      <sz val="11"/>
      <color rgb="FFFA7D00"/>
      <name val="等线"/>
      <charset val="0"/>
      <scheme val="minor"/>
    </font>
    <font>
      <b/>
      <sz val="18"/>
      <color theme="3"/>
      <name val="等线"/>
      <charset val="134"/>
      <scheme val="minor"/>
    </font>
    <font>
      <b/>
      <sz val="11"/>
      <color rgb="FFFFFFFF"/>
      <name val="等线"/>
      <charset val="0"/>
      <scheme val="minor"/>
    </font>
    <font>
      <sz val="11"/>
      <color rgb="FFFF0000"/>
      <name val="等线"/>
      <charset val="0"/>
      <scheme val="minor"/>
    </font>
  </fonts>
  <fills count="34">
    <fill>
      <patternFill patternType="none"/>
    </fill>
    <fill>
      <patternFill patternType="gray125"/>
    </fill>
    <fill>
      <patternFill patternType="solid">
        <fgColor theme="0" tint="-0.149998474074526"/>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8"/>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rgb="FFC6EFCE"/>
        <bgColor indexed="64"/>
      </patternFill>
    </fill>
    <fill>
      <patternFill patternType="solid">
        <fgColor theme="6" tint="0.799981688894314"/>
        <bgColor indexed="64"/>
      </patternFill>
    </fill>
    <fill>
      <patternFill patternType="solid">
        <fgColor rgb="FFFFEB9C"/>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CC99"/>
        <bgColor indexed="64"/>
      </patternFill>
    </fill>
    <fill>
      <patternFill patternType="solid">
        <fgColor theme="6"/>
        <bgColor indexed="64"/>
      </patternFill>
    </fill>
    <fill>
      <patternFill patternType="solid">
        <fgColor theme="7"/>
        <bgColor indexed="64"/>
      </patternFill>
    </fill>
    <fill>
      <patternFill patternType="solid">
        <fgColor theme="4"/>
        <bgColor indexed="64"/>
      </patternFill>
    </fill>
    <fill>
      <patternFill patternType="solid">
        <fgColor theme="5"/>
        <bgColor indexed="64"/>
      </patternFill>
    </fill>
    <fill>
      <patternFill patternType="solid">
        <fgColor rgb="FFF2F2F2"/>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rgb="FFFFFFCC"/>
        <bgColor indexed="64"/>
      </patternFill>
    </fill>
    <fill>
      <patternFill patternType="solid">
        <fgColor theme="5" tint="0.399975585192419"/>
        <bgColor indexed="64"/>
      </patternFill>
    </fill>
    <fill>
      <patternFill patternType="solid">
        <fgColor theme="5" tint="0.599993896298105"/>
        <bgColor indexed="64"/>
      </patternFill>
    </fill>
    <fill>
      <patternFill patternType="solid">
        <fgColor rgb="FFA5A5A5"/>
        <bgColor indexed="64"/>
      </patternFill>
    </fill>
    <fill>
      <patternFill patternType="solid">
        <fgColor theme="9" tint="0.799981688894314"/>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s>
  <borders count="17">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s>
  <cellStyleXfs count="49">
    <xf numFmtId="0" fontId="0" fillId="0" borderId="0"/>
    <xf numFmtId="42" fontId="0" fillId="0" borderId="0" applyFont="0" applyFill="0" applyBorder="0" applyAlignment="0" applyProtection="0">
      <alignment vertical="center"/>
    </xf>
    <xf numFmtId="0" fontId="7" fillId="12" borderId="0" applyNumberFormat="0" applyBorder="0" applyAlignment="0" applyProtection="0">
      <alignment vertical="center"/>
    </xf>
    <xf numFmtId="0" fontId="15" fillId="16"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9" borderId="0" applyNumberFormat="0" applyBorder="0" applyAlignment="0" applyProtection="0">
      <alignment vertical="center"/>
    </xf>
    <xf numFmtId="0" fontId="10" fillId="10" borderId="0" applyNumberFormat="0" applyBorder="0" applyAlignment="0" applyProtection="0">
      <alignment vertical="center"/>
    </xf>
    <xf numFmtId="43" fontId="0" fillId="0" borderId="0" applyFont="0" applyFill="0" applyBorder="0" applyAlignment="0" applyProtection="0">
      <alignment vertical="center"/>
    </xf>
    <xf numFmtId="0" fontId="6" fillId="15" borderId="0" applyNumberFormat="0" applyBorder="0" applyAlignment="0" applyProtection="0">
      <alignment vertical="center"/>
    </xf>
    <xf numFmtId="0" fontId="14" fillId="0" borderId="0" applyNumberFormat="0" applyFill="0" applyBorder="0" applyAlignment="0" applyProtection="0">
      <alignment vertical="center"/>
    </xf>
    <xf numFmtId="9" fontId="0" fillId="0" borderId="0" applyFont="0" applyFill="0" applyBorder="0" applyAlignment="0" applyProtection="0">
      <alignment vertical="center"/>
    </xf>
    <xf numFmtId="0" fontId="19" fillId="0" borderId="0" applyNumberFormat="0" applyFill="0" applyBorder="0" applyAlignment="0" applyProtection="0">
      <alignment vertical="center"/>
    </xf>
    <xf numFmtId="0" fontId="0" fillId="25" borderId="14" applyNumberFormat="0" applyFont="0" applyAlignment="0" applyProtection="0">
      <alignment vertical="center"/>
    </xf>
    <xf numFmtId="0" fontId="6" fillId="26" borderId="0" applyNumberFormat="0" applyBorder="0" applyAlignment="0" applyProtection="0">
      <alignment vertical="center"/>
    </xf>
    <xf numFmtId="0" fontId="9"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2" fillId="0" borderId="9" applyNumberFormat="0" applyFill="0" applyAlignment="0" applyProtection="0">
      <alignment vertical="center"/>
    </xf>
    <xf numFmtId="0" fontId="8" fillId="0" borderId="9" applyNumberFormat="0" applyFill="0" applyAlignment="0" applyProtection="0">
      <alignment vertical="center"/>
    </xf>
    <xf numFmtId="0" fontId="6" fillId="14" borderId="0" applyNumberFormat="0" applyBorder="0" applyAlignment="0" applyProtection="0">
      <alignment vertical="center"/>
    </xf>
    <xf numFmtId="0" fontId="9" fillId="0" borderId="10" applyNumberFormat="0" applyFill="0" applyAlignment="0" applyProtection="0">
      <alignment vertical="center"/>
    </xf>
    <xf numFmtId="0" fontId="6" fillId="4" borderId="0" applyNumberFormat="0" applyBorder="0" applyAlignment="0" applyProtection="0">
      <alignment vertical="center"/>
    </xf>
    <xf numFmtId="0" fontId="18" fillId="21" borderId="13" applyNumberFormat="0" applyAlignment="0" applyProtection="0">
      <alignment vertical="center"/>
    </xf>
    <xf numFmtId="0" fontId="20" fillId="21" borderId="11" applyNumberFormat="0" applyAlignment="0" applyProtection="0">
      <alignment vertical="center"/>
    </xf>
    <xf numFmtId="0" fontId="23" fillId="28" borderId="16" applyNumberFormat="0" applyAlignment="0" applyProtection="0">
      <alignment vertical="center"/>
    </xf>
    <xf numFmtId="0" fontId="7" fillId="29" borderId="0" applyNumberFormat="0" applyBorder="0" applyAlignment="0" applyProtection="0">
      <alignment vertical="center"/>
    </xf>
    <xf numFmtId="0" fontId="6" fillId="20" borderId="0" applyNumberFormat="0" applyBorder="0" applyAlignment="0" applyProtection="0">
      <alignment vertical="center"/>
    </xf>
    <xf numFmtId="0" fontId="21" fillId="0" borderId="15" applyNumberFormat="0" applyFill="0" applyAlignment="0" applyProtection="0">
      <alignment vertical="center"/>
    </xf>
    <xf numFmtId="0" fontId="16" fillId="0" borderId="12" applyNumberFormat="0" applyFill="0" applyAlignment="0" applyProtection="0">
      <alignment vertical="center"/>
    </xf>
    <xf numFmtId="0" fontId="11" fillId="11" borderId="0" applyNumberFormat="0" applyBorder="0" applyAlignment="0" applyProtection="0">
      <alignment vertical="center"/>
    </xf>
    <xf numFmtId="0" fontId="13" fillId="13" borderId="0" applyNumberFormat="0" applyBorder="0" applyAlignment="0" applyProtection="0">
      <alignment vertical="center"/>
    </xf>
    <xf numFmtId="0" fontId="7" fillId="30" borderId="0" applyNumberFormat="0" applyBorder="0" applyAlignment="0" applyProtection="0">
      <alignment vertical="center"/>
    </xf>
    <xf numFmtId="0" fontId="6" fillId="19" borderId="0" applyNumberFormat="0" applyBorder="0" applyAlignment="0" applyProtection="0">
      <alignment vertical="center"/>
    </xf>
    <xf numFmtId="0" fontId="7" fillId="24" borderId="0" applyNumberFormat="0" applyBorder="0" applyAlignment="0" applyProtection="0">
      <alignment vertical="center"/>
    </xf>
    <xf numFmtId="0" fontId="7" fillId="8" borderId="0" applyNumberFormat="0" applyBorder="0" applyAlignment="0" applyProtection="0">
      <alignment vertical="center"/>
    </xf>
    <xf numFmtId="0" fontId="7" fillId="23" borderId="0" applyNumberFormat="0" applyBorder="0" applyAlignment="0" applyProtection="0">
      <alignment vertical="center"/>
    </xf>
    <xf numFmtId="0" fontId="7" fillId="27" borderId="0" applyNumberFormat="0" applyBorder="0" applyAlignment="0" applyProtection="0">
      <alignment vertical="center"/>
    </xf>
    <xf numFmtId="0" fontId="6" fillId="17" borderId="0" applyNumberFormat="0" applyBorder="0" applyAlignment="0" applyProtection="0">
      <alignment vertical="center"/>
    </xf>
    <xf numFmtId="0" fontId="6" fillId="18" borderId="0" applyNumberFormat="0" applyBorder="0" applyAlignment="0" applyProtection="0">
      <alignment vertical="center"/>
    </xf>
    <xf numFmtId="0" fontId="7" fillId="22" borderId="0" applyNumberFormat="0" applyBorder="0" applyAlignment="0" applyProtection="0">
      <alignment vertical="center"/>
    </xf>
    <xf numFmtId="0" fontId="7" fillId="7" borderId="0" applyNumberFormat="0" applyBorder="0" applyAlignment="0" applyProtection="0">
      <alignment vertical="center"/>
    </xf>
    <xf numFmtId="0" fontId="6" fillId="5" borderId="0" applyNumberFormat="0" applyBorder="0" applyAlignment="0" applyProtection="0">
      <alignment vertical="center"/>
    </xf>
    <xf numFmtId="0" fontId="7" fillId="31" borderId="0" applyNumberFormat="0" applyBorder="0" applyAlignment="0" applyProtection="0">
      <alignment vertical="center"/>
    </xf>
    <xf numFmtId="0" fontId="6" fillId="32" borderId="0" applyNumberFormat="0" applyBorder="0" applyAlignment="0" applyProtection="0">
      <alignment vertical="center"/>
    </xf>
    <xf numFmtId="0" fontId="6" fillId="33" borderId="0" applyNumberFormat="0" applyBorder="0" applyAlignment="0" applyProtection="0">
      <alignment vertical="center"/>
    </xf>
    <xf numFmtId="0" fontId="7" fillId="6" borderId="0" applyNumberFormat="0" applyBorder="0" applyAlignment="0" applyProtection="0">
      <alignment vertical="center"/>
    </xf>
    <xf numFmtId="0" fontId="6" fillId="3" borderId="0" applyNumberFormat="0" applyBorder="0" applyAlignment="0" applyProtection="0">
      <alignment vertical="center"/>
    </xf>
  </cellStyleXfs>
  <cellXfs count="41">
    <xf numFmtId="0" fontId="0" fillId="0" borderId="0" xfId="0"/>
    <xf numFmtId="0" fontId="1" fillId="0" borderId="1" xfId="0" applyFont="1" applyBorder="1" applyAlignment="1">
      <alignment horizontal="center" vertical="center"/>
    </xf>
    <xf numFmtId="0" fontId="1" fillId="0" borderId="1" xfId="0" applyFont="1" applyBorder="1" applyAlignment="1">
      <alignment horizontal="center" vertical="center"/>
    </xf>
    <xf numFmtId="0" fontId="1" fillId="0" borderId="1" xfId="0" applyFont="1" applyBorder="1" applyAlignment="1">
      <alignment horizontal="center" vertical="center"/>
    </xf>
    <xf numFmtId="0" fontId="1" fillId="0" borderId="1" xfId="0" applyFont="1" applyBorder="1" applyAlignment="1">
      <alignment horizontal="center" vertical="center"/>
    </xf>
    <xf numFmtId="0" fontId="1" fillId="0" borderId="1" xfId="0" applyFont="1" applyBorder="1" applyAlignment="1">
      <alignment horizontal="center" vertical="center"/>
    </xf>
    <xf numFmtId="0" fontId="2" fillId="2" borderId="2" xfId="0" applyFont="1" applyFill="1" applyBorder="1"/>
    <xf numFmtId="0" fontId="2" fillId="0" borderId="3" xfId="0" applyFont="1" applyBorder="1" applyAlignment="1">
      <alignment horizontal="center"/>
    </xf>
    <xf numFmtId="0" fontId="2" fillId="0" borderId="4" xfId="0" applyFont="1" applyBorder="1" applyAlignment="1">
      <alignment horizontal="center"/>
    </xf>
    <xf numFmtId="0" fontId="2" fillId="0" borderId="5" xfId="0" applyFont="1" applyBorder="1" applyAlignment="1">
      <alignment horizontal="center"/>
    </xf>
    <xf numFmtId="0" fontId="2" fillId="0" borderId="2" xfId="0" applyFont="1" applyBorder="1" applyAlignment="1">
      <alignment horizontal="center"/>
    </xf>
    <xf numFmtId="0" fontId="2" fillId="2" borderId="6" xfId="0" applyFont="1" applyFill="1" applyBorder="1" applyAlignment="1">
      <alignment horizontal="center" vertical="center" wrapText="1"/>
    </xf>
    <xf numFmtId="0" fontId="2" fillId="2" borderId="2" xfId="0" applyFont="1" applyFill="1" applyBorder="1" applyAlignment="1">
      <alignment horizontal="left" vertical="center"/>
    </xf>
    <xf numFmtId="0" fontId="2" fillId="2" borderId="2" xfId="0" applyFont="1" applyFill="1" applyBorder="1" applyAlignment="1">
      <alignment horizontal="center" vertical="center"/>
    </xf>
    <xf numFmtId="0" fontId="2" fillId="2" borderId="7" xfId="0" applyFont="1" applyFill="1" applyBorder="1" applyAlignment="1">
      <alignment horizontal="center" vertical="center" wrapText="1"/>
    </xf>
    <xf numFmtId="177" fontId="3" fillId="0" borderId="2" xfId="0" applyNumberFormat="1" applyFont="1" applyBorder="1" applyAlignment="1">
      <alignment horizontal="center" vertical="center"/>
    </xf>
    <xf numFmtId="176" fontId="2" fillId="0" borderId="2" xfId="0" applyNumberFormat="1" applyFont="1" applyBorder="1" applyAlignment="1">
      <alignment horizontal="center" vertical="center"/>
    </xf>
    <xf numFmtId="0" fontId="2" fillId="2" borderId="3" xfId="0" applyFont="1" applyFill="1" applyBorder="1" applyAlignment="1">
      <alignment horizontal="right" vertical="center"/>
    </xf>
    <xf numFmtId="0" fontId="2" fillId="2" borderId="5" xfId="0" applyFont="1" applyFill="1" applyBorder="1" applyAlignment="1">
      <alignment horizontal="right" vertical="center"/>
    </xf>
    <xf numFmtId="0" fontId="2" fillId="2" borderId="8" xfId="0" applyFont="1" applyFill="1" applyBorder="1" applyAlignment="1">
      <alignment horizontal="center" vertical="center" wrapText="1"/>
    </xf>
    <xf numFmtId="0" fontId="2" fillId="2" borderId="2" xfId="0" applyFont="1" applyFill="1" applyBorder="1" applyAlignment="1">
      <alignment horizontal="right" vertical="center"/>
    </xf>
    <xf numFmtId="0" fontId="2" fillId="2" borderId="2" xfId="0" applyFont="1" applyFill="1" applyBorder="1" applyAlignment="1">
      <alignment horizontal="center" vertical="center" wrapText="1"/>
    </xf>
    <xf numFmtId="0" fontId="2" fillId="2" borderId="3" xfId="0" applyFont="1" applyFill="1" applyBorder="1" applyAlignment="1">
      <alignment horizontal="center"/>
    </xf>
    <xf numFmtId="0" fontId="2" fillId="2" borderId="4" xfId="0" applyFont="1" applyFill="1" applyBorder="1" applyAlignment="1">
      <alignment horizontal="center"/>
    </xf>
    <xf numFmtId="0" fontId="2" fillId="2" borderId="5" xfId="0" applyFont="1" applyFill="1" applyBorder="1" applyAlignment="1">
      <alignment horizontal="center"/>
    </xf>
    <xf numFmtId="0" fontId="2" fillId="2" borderId="2" xfId="0" applyFont="1" applyFill="1" applyBorder="1" applyAlignment="1">
      <alignment horizontal="center"/>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2" xfId="0" applyFont="1" applyBorder="1" applyAlignment="1">
      <alignment horizontal="center" vertical="center"/>
    </xf>
    <xf numFmtId="0" fontId="2" fillId="2" borderId="6" xfId="0" applyFont="1" applyFill="1" applyBorder="1" applyAlignment="1">
      <alignment horizontal="center"/>
    </xf>
    <xf numFmtId="0" fontId="2" fillId="2" borderId="2" xfId="0" applyFont="1" applyFill="1" applyBorder="1" applyAlignment="1">
      <alignment vertical="center" wrapText="1"/>
    </xf>
    <xf numFmtId="0" fontId="4" fillId="2" borderId="2" xfId="0" applyFont="1" applyFill="1" applyBorder="1" applyAlignment="1">
      <alignment vertical="center"/>
    </xf>
    <xf numFmtId="0" fontId="4" fillId="0" borderId="2" xfId="0" applyFont="1" applyBorder="1" applyAlignment="1">
      <alignment vertical="center"/>
    </xf>
    <xf numFmtId="0" fontId="2" fillId="0" borderId="2" xfId="0" applyFont="1" applyBorder="1"/>
    <xf numFmtId="0" fontId="2" fillId="2" borderId="8" xfId="0" applyFont="1" applyFill="1" applyBorder="1" applyAlignment="1">
      <alignment horizontal="center"/>
    </xf>
    <xf numFmtId="0" fontId="2" fillId="0" borderId="2" xfId="0" applyNumberFormat="1" applyFont="1" applyBorder="1"/>
    <xf numFmtId="177" fontId="2" fillId="0" borderId="2" xfId="0" applyNumberFormat="1" applyFont="1" applyBorder="1"/>
    <xf numFmtId="0" fontId="5" fillId="2" borderId="6" xfId="0" applyFont="1" applyFill="1" applyBorder="1" applyAlignment="1">
      <alignment horizontal="center" vertical="center"/>
    </xf>
    <xf numFmtId="0" fontId="2" fillId="0" borderId="2" xfId="0" applyFont="1" applyBorder="1" applyAlignment="1"/>
    <xf numFmtId="0" fontId="2" fillId="0" borderId="8" xfId="0" applyFont="1" applyBorder="1" applyAlignment="1">
      <alignment horizont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1"/>
  <sheetViews>
    <sheetView tabSelected="1" zoomScale="115" zoomScaleNormal="115" workbookViewId="0">
      <selection activeCell="I2" sqref="I2"/>
    </sheetView>
  </sheetViews>
  <sheetFormatPr defaultColWidth="9" defaultRowHeight="13.5"/>
  <cols>
    <col min="2" max="2" width="12.6333333333333" customWidth="1"/>
    <col min="3" max="3" width="15.6333333333333" customWidth="1"/>
    <col min="4" max="6" width="12.6333333333333" customWidth="1"/>
    <col min="7" max="8" width="6.63333333333333" customWidth="1"/>
    <col min="9" max="9" width="24.6333333333333" customWidth="1"/>
    <col min="10" max="10" width="9" hidden="1" customWidth="1"/>
  </cols>
  <sheetData>
    <row r="1" ht="27" customHeight="1" spans="1:9">
      <c r="A1" s="1" t="s">
        <v>0</v>
      </c>
      <c r="B1" s="1"/>
      <c r="C1" s="1"/>
      <c r="D1" s="1"/>
      <c r="E1" s="1"/>
      <c r="F1" s="1"/>
      <c r="G1" s="1"/>
      <c r="H1" s="1"/>
      <c r="I1" s="1"/>
    </row>
    <row r="2" ht="27" customHeight="1" spans="1:9">
      <c r="A2" s="2"/>
      <c r="B2" s="3"/>
      <c r="C2" s="4"/>
      <c r="D2" s="4"/>
      <c r="E2" s="5"/>
      <c r="F2" s="2"/>
      <c r="G2" s="2"/>
      <c r="H2" s="2"/>
      <c r="I2" s="6" t="s">
        <v>1</v>
      </c>
    </row>
    <row r="3" ht="16.5" spans="1:9">
      <c r="A3" s="6" t="s">
        <v>2</v>
      </c>
      <c r="B3" s="7" t="s">
        <v>3</v>
      </c>
      <c r="C3" s="8"/>
      <c r="D3" s="8"/>
      <c r="E3" s="9"/>
      <c r="F3" s="6" t="s">
        <v>4</v>
      </c>
      <c r="G3" s="10">
        <v>32008714</v>
      </c>
      <c r="H3" s="10"/>
      <c r="I3" s="10"/>
    </row>
    <row r="4" ht="16.5" spans="1:9">
      <c r="A4" s="6" t="s">
        <v>5</v>
      </c>
      <c r="B4" s="7" t="s">
        <v>6</v>
      </c>
      <c r="C4" s="8"/>
      <c r="D4" s="8"/>
      <c r="E4" s="9"/>
      <c r="F4" s="6" t="s">
        <v>7</v>
      </c>
      <c r="G4" s="10" t="s">
        <v>8</v>
      </c>
      <c r="H4" s="10"/>
      <c r="I4" s="10"/>
    </row>
    <row r="5" ht="16.5" spans="1:9">
      <c r="A5" s="11" t="s">
        <v>9</v>
      </c>
      <c r="B5" s="12"/>
      <c r="C5" s="12"/>
      <c r="D5" s="13" t="s">
        <v>10</v>
      </c>
      <c r="E5" s="13" t="s">
        <v>11</v>
      </c>
      <c r="F5" s="13" t="s">
        <v>12</v>
      </c>
      <c r="G5" s="13" t="s">
        <v>13</v>
      </c>
      <c r="H5" s="13" t="s">
        <v>14</v>
      </c>
      <c r="I5" s="13" t="s">
        <v>15</v>
      </c>
    </row>
    <row r="6" ht="16.5" spans="1:10">
      <c r="A6" s="14"/>
      <c r="B6" s="13" t="s">
        <v>16</v>
      </c>
      <c r="C6" s="13"/>
      <c r="D6" s="15">
        <v>6874600</v>
      </c>
      <c r="E6" s="15">
        <v>6199748.12</v>
      </c>
      <c r="F6" s="15">
        <v>6199748.12</v>
      </c>
      <c r="G6" s="16">
        <v>10</v>
      </c>
      <c r="H6" s="15">
        <f>IF(E6=0,0,ROUND(F6/E6,2))</f>
        <v>1</v>
      </c>
      <c r="I6" s="15">
        <f>ROUND(H6*G6,2)</f>
        <v>10</v>
      </c>
      <c r="J6" s="37">
        <v>88</v>
      </c>
    </row>
    <row r="7" ht="16.5" spans="1:9">
      <c r="A7" s="14"/>
      <c r="B7" s="17" t="s">
        <v>17</v>
      </c>
      <c r="C7" s="18"/>
      <c r="D7" s="15">
        <v>6874600</v>
      </c>
      <c r="E7" s="15">
        <v>6199748.12</v>
      </c>
      <c r="F7" s="15">
        <v>6199748.12</v>
      </c>
      <c r="G7" s="10" t="s">
        <v>18</v>
      </c>
      <c r="H7" s="15">
        <f t="shared" ref="H7:H9" si="0">IF(E7=0,0,ROUND(F7/E7,2))</f>
        <v>1</v>
      </c>
      <c r="I7" s="10" t="s">
        <v>18</v>
      </c>
    </row>
    <row r="8" ht="16.5" spans="1:9">
      <c r="A8" s="14"/>
      <c r="B8" s="17" t="s">
        <v>19</v>
      </c>
      <c r="C8" s="18"/>
      <c r="D8" s="15">
        <v>0</v>
      </c>
      <c r="E8" s="15">
        <v>0</v>
      </c>
      <c r="F8" s="15">
        <v>0</v>
      </c>
      <c r="G8" s="10" t="s">
        <v>18</v>
      </c>
      <c r="H8" s="15">
        <f t="shared" si="0"/>
        <v>0</v>
      </c>
      <c r="I8" s="10" t="s">
        <v>18</v>
      </c>
    </row>
    <row r="9" ht="16.5" spans="1:9">
      <c r="A9" s="19"/>
      <c r="B9" s="20" t="s">
        <v>20</v>
      </c>
      <c r="C9" s="20"/>
      <c r="D9" s="15">
        <f>D6-D7-D8</f>
        <v>0</v>
      </c>
      <c r="E9" s="15">
        <f>E6-E7-E8</f>
        <v>0</v>
      </c>
      <c r="F9" s="15">
        <f>F6-F7-F8</f>
        <v>0</v>
      </c>
      <c r="G9" s="10" t="s">
        <v>18</v>
      </c>
      <c r="H9" s="15">
        <f t="shared" si="0"/>
        <v>0</v>
      </c>
      <c r="I9" s="10" t="s">
        <v>18</v>
      </c>
    </row>
    <row r="10" ht="16.5" spans="1:9">
      <c r="A10" s="21" t="s">
        <v>21</v>
      </c>
      <c r="B10" s="22" t="s">
        <v>22</v>
      </c>
      <c r="C10" s="23"/>
      <c r="D10" s="23"/>
      <c r="E10" s="24"/>
      <c r="F10" s="25" t="s">
        <v>23</v>
      </c>
      <c r="G10" s="25"/>
      <c r="H10" s="25"/>
      <c r="I10" s="25"/>
    </row>
    <row r="11" ht="52.5" customHeight="1" spans="1:9">
      <c r="A11" s="21"/>
      <c r="B11" s="26" t="s">
        <v>24</v>
      </c>
      <c r="C11" s="27"/>
      <c r="D11" s="27"/>
      <c r="E11" s="28"/>
      <c r="F11" s="29" t="s">
        <v>25</v>
      </c>
      <c r="G11" s="29"/>
      <c r="H11" s="29"/>
      <c r="I11" s="29"/>
    </row>
    <row r="12" ht="20.25" customHeight="1" spans="1:9">
      <c r="A12" s="21" t="s">
        <v>26</v>
      </c>
      <c r="B12" s="30" t="s">
        <v>27</v>
      </c>
      <c r="C12" s="30" t="s">
        <v>28</v>
      </c>
      <c r="D12" s="30" t="s">
        <v>29</v>
      </c>
      <c r="E12" s="30" t="s">
        <v>30</v>
      </c>
      <c r="F12" s="30" t="s">
        <v>31</v>
      </c>
      <c r="G12" s="30" t="s">
        <v>13</v>
      </c>
      <c r="H12" s="30" t="s">
        <v>15</v>
      </c>
      <c r="I12" s="38" t="s">
        <v>32</v>
      </c>
    </row>
    <row r="13" ht="16.5" customHeight="1" spans="1:9">
      <c r="A13" s="31"/>
      <c r="B13" s="32" t="s">
        <v>33</v>
      </c>
      <c r="C13" s="33" t="s">
        <v>34</v>
      </c>
      <c r="D13" s="34" t="s">
        <v>35</v>
      </c>
      <c r="E13" s="34" t="s">
        <v>36</v>
      </c>
      <c r="F13" s="34" t="s">
        <v>37</v>
      </c>
      <c r="G13" s="34" t="s">
        <v>38</v>
      </c>
      <c r="H13" s="34" t="s">
        <v>38</v>
      </c>
      <c r="I13" s="39"/>
    </row>
    <row r="14" ht="16.5" customHeight="1" spans="1:9">
      <c r="A14" s="31"/>
      <c r="B14" s="32" t="s">
        <v>33</v>
      </c>
      <c r="C14" s="33" t="s">
        <v>39</v>
      </c>
      <c r="D14" s="34" t="s">
        <v>40</v>
      </c>
      <c r="E14" s="34" t="s">
        <v>41</v>
      </c>
      <c r="F14" s="34" t="s">
        <v>42</v>
      </c>
      <c r="G14" s="34" t="s">
        <v>43</v>
      </c>
      <c r="H14" s="34" t="s">
        <v>43</v>
      </c>
      <c r="I14" s="39"/>
    </row>
    <row r="15" ht="16.5" customHeight="1" spans="1:9">
      <c r="A15" s="31"/>
      <c r="B15" s="32" t="s">
        <v>33</v>
      </c>
      <c r="C15" s="33" t="s">
        <v>44</v>
      </c>
      <c r="D15" s="34" t="s">
        <v>45</v>
      </c>
      <c r="E15" s="34" t="s">
        <v>46</v>
      </c>
      <c r="F15" s="34" t="s">
        <v>47</v>
      </c>
      <c r="G15" s="34" t="s">
        <v>48</v>
      </c>
      <c r="H15" s="34" t="s">
        <v>48</v>
      </c>
      <c r="I15" s="39"/>
    </row>
    <row r="16" ht="16.5" customHeight="1" spans="1:9">
      <c r="A16" s="31"/>
      <c r="B16" s="32" t="s">
        <v>33</v>
      </c>
      <c r="C16" s="33" t="s">
        <v>49</v>
      </c>
      <c r="D16" s="34" t="s">
        <v>50</v>
      </c>
      <c r="E16" s="34" t="s">
        <v>51</v>
      </c>
      <c r="F16" s="34" t="s">
        <v>51</v>
      </c>
      <c r="G16" s="34" t="s">
        <v>52</v>
      </c>
      <c r="H16" s="34" t="s">
        <v>52</v>
      </c>
      <c r="I16" s="39"/>
    </row>
    <row r="17" ht="16.5" customHeight="1" spans="1:9">
      <c r="A17" s="31"/>
      <c r="B17" s="32" t="s">
        <v>53</v>
      </c>
      <c r="C17" s="33" t="s">
        <v>54</v>
      </c>
      <c r="D17" s="34" t="s">
        <v>55</v>
      </c>
      <c r="E17" s="34" t="s">
        <v>55</v>
      </c>
      <c r="F17" s="34" t="s">
        <v>55</v>
      </c>
      <c r="G17" s="34" t="s">
        <v>56</v>
      </c>
      <c r="H17" s="34" t="s">
        <v>56</v>
      </c>
      <c r="I17" s="39"/>
    </row>
    <row r="18" ht="16.5" customHeight="1" spans="1:9">
      <c r="A18" s="31"/>
      <c r="B18" s="32" t="s">
        <v>53</v>
      </c>
      <c r="C18" s="33" t="s">
        <v>57</v>
      </c>
      <c r="D18" s="34" t="s">
        <v>58</v>
      </c>
      <c r="E18" s="34" t="s">
        <v>59</v>
      </c>
      <c r="F18" s="34" t="s">
        <v>60</v>
      </c>
      <c r="G18" s="34" t="s">
        <v>38</v>
      </c>
      <c r="H18" s="34" t="s">
        <v>61</v>
      </c>
      <c r="I18" s="39" t="s">
        <v>62</v>
      </c>
    </row>
    <row r="19" ht="16.5" customHeight="1" spans="1:9">
      <c r="A19" s="31"/>
      <c r="B19" s="32" t="s">
        <v>53</v>
      </c>
      <c r="C19" s="33" t="s">
        <v>63</v>
      </c>
      <c r="D19" s="34" t="s">
        <v>55</v>
      </c>
      <c r="E19" s="34" t="s">
        <v>55</v>
      </c>
      <c r="F19" s="34" t="s">
        <v>55</v>
      </c>
      <c r="G19" s="34" t="s">
        <v>56</v>
      </c>
      <c r="H19" s="34" t="s">
        <v>56</v>
      </c>
      <c r="I19" s="39"/>
    </row>
    <row r="20" ht="16.5" customHeight="1" spans="1:9">
      <c r="A20" s="31"/>
      <c r="B20" s="32" t="s">
        <v>53</v>
      </c>
      <c r="C20" s="33" t="s">
        <v>64</v>
      </c>
      <c r="D20" s="34" t="s">
        <v>65</v>
      </c>
      <c r="E20" s="34" t="s">
        <v>66</v>
      </c>
      <c r="F20" s="34" t="s">
        <v>42</v>
      </c>
      <c r="G20" s="34" t="s">
        <v>43</v>
      </c>
      <c r="H20" s="34" t="s">
        <v>43</v>
      </c>
      <c r="I20" s="39"/>
    </row>
    <row r="21" ht="16.5" customHeight="1" spans="1:9">
      <c r="A21" s="34"/>
      <c r="B21" s="35" t="s">
        <v>67</v>
      </c>
      <c r="C21" s="35"/>
      <c r="D21" s="35"/>
      <c r="E21" s="35"/>
      <c r="F21" s="35"/>
      <c r="G21" s="36">
        <v>100</v>
      </c>
      <c r="H21" s="34">
        <f>I6+J6</f>
        <v>98</v>
      </c>
      <c r="I21" s="40" t="s">
        <v>18</v>
      </c>
    </row>
  </sheetData>
  <mergeCells count="20">
    <mergeCell ref="A1:I1"/>
    <mergeCell ref="B3:E3"/>
    <mergeCell ref="G3:I3"/>
    <mergeCell ref="B4:E4"/>
    <mergeCell ref="G4:I4"/>
    <mergeCell ref="B5:C5"/>
    <mergeCell ref="B6:C6"/>
    <mergeCell ref="B7:C7"/>
    <mergeCell ref="B8:C8"/>
    <mergeCell ref="B9:C9"/>
    <mergeCell ref="B10:E10"/>
    <mergeCell ref="F10:I10"/>
    <mergeCell ref="B11:E11"/>
    <mergeCell ref="F11:I11"/>
    <mergeCell ref="B21:F21"/>
    <mergeCell ref="A5:A9"/>
    <mergeCell ref="A10:A11"/>
    <mergeCell ref="A12:A20"/>
    <mergeCell ref="B13:B16"/>
    <mergeCell ref="B17:B20"/>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PC</cp:lastModifiedBy>
  <dcterms:created xsi:type="dcterms:W3CDTF">2015-06-05T18:19:00Z</dcterms:created>
  <dcterms:modified xsi:type="dcterms:W3CDTF">2021-09-28T03:41:31Z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2052-11.8.2.8361</vt:lpwstr>
  </property>
</Properties>
</file>