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Sheet1" sheetId="1" r:id="rId1"/>
  </sheets>
  <calcPr calcId="144525"/>
</workbook>
</file>

<file path=xl/sharedStrings.xml><?xml version="1.0" encoding="utf-8"?>
<sst xmlns="http://schemas.openxmlformats.org/spreadsheetml/2006/main" count="127" uniqueCount="80">
  <si>
    <t>项目支出绩效自评表</t>
  </si>
  <si>
    <t>金额单位：元</t>
  </si>
  <si>
    <t>项目名称</t>
  </si>
  <si>
    <t>污水处理费征收支付管理（2020）</t>
  </si>
  <si>
    <t>项目金额</t>
  </si>
  <si>
    <t>主管部门</t>
  </si>
  <si>
    <t>深圳市水务局</t>
  </si>
  <si>
    <t>实施单位</t>
  </si>
  <si>
    <t>深圳市排水管理处</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</si>
  <si>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</si>
  <si>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</si>
  <si>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</si>
  <si>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</si>
  <si>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</si>
  <si>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</si>
  <si>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</si>
  <si>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</si>
  <si>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</si>
  <si>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</si>
  <si>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</si>
  <si>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</si>
  <si>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</si>
  <si>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</si>
  <si>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</si>
  <si>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完成污水处理费的征收与管理工作，对污水处理费进行监管，对污水处理费征收管理进行核查</t>
  </si>
  <si>
    <t>及时完成污水处理费的征收与管理工作，对污水处理费进行了有效监管，对污水处理费征收管理进行严格核查。</t>
  </si>
  <si>
    <t>年度绩效指标</t>
  </si>
  <si>
    <t>一级指标</t>
  </si>
  <si>
    <t>二级指标</t>
  </si>
  <si>
    <t>三级指标</t>
  </si>
  <si>
    <t>年度指标值</t>
  </si>
  <si>
    <t>实际完成值</t>
  </si>
  <si>
    <t>偏差原因分析及改进措施</t>
  </si>
  <si>
    <t>产出指标</t>
  </si>
  <si>
    <t>数量指标</t>
  </si>
  <si>
    <t>拨付情况核查报告数</t>
  </si>
  <si>
    <t>=1份</t>
  </si>
  <si>
    <t>1份</t>
  </si>
  <si>
    <t>8.0</t>
  </si>
  <si>
    <t>深圳市污水处理费征收核查报告数</t>
  </si>
  <si>
    <t>=4份</t>
  </si>
  <si>
    <t>4份</t>
  </si>
  <si>
    <t>10.0</t>
  </si>
  <si>
    <t>增值税补偿审计报告数</t>
  </si>
  <si>
    <t>质量指标</t>
  </si>
  <si>
    <t>深圳市污水处理费征收核查工作合格率</t>
  </si>
  <si>
    <t>=100%</t>
  </si>
  <si>
    <t>100%</t>
  </si>
  <si>
    <t>7.0</t>
  </si>
  <si>
    <t>内部拨付管理差错率</t>
  </si>
  <si>
    <t>≤5%</t>
  </si>
  <si>
    <t>时效指标</t>
  </si>
  <si>
    <t>拨付管理内部核查报告完成及时性</t>
  </si>
  <si>
    <t>2020年1-12月</t>
  </si>
  <si>
    <t>2020年12月</t>
  </si>
  <si>
    <t>4.0</t>
  </si>
  <si>
    <t>深圳市污水处理费征收核查报告完成及时性</t>
  </si>
  <si>
    <t>每季度出具一份</t>
  </si>
  <si>
    <t>成本指标</t>
  </si>
  <si>
    <t>成本节约率</t>
  </si>
  <si>
    <t>≤100%</t>
  </si>
  <si>
    <t>2.0</t>
  </si>
  <si>
    <t>效益指标</t>
  </si>
  <si>
    <t>经济效益指标</t>
  </si>
  <si>
    <t>不适用</t>
  </si>
  <si>
    <t>无</t>
  </si>
  <si>
    <t>0.0</t>
  </si>
  <si>
    <t>社会效益指标</t>
  </si>
  <si>
    <t>代收企业污水处理费拖缴欠缴情况</t>
  </si>
  <si>
    <t>降低</t>
  </si>
  <si>
    <t>较为降低</t>
  </si>
  <si>
    <t>25.0</t>
  </si>
  <si>
    <t>23.0</t>
  </si>
  <si>
    <t>存在一家水司在接受到非税收入缴款通知书后未能及时上缴财政非税收入。</t>
  </si>
  <si>
    <t>生态效益指标</t>
  </si>
  <si>
    <t>满意度指标</t>
  </si>
  <si>
    <t>工作人员满意度</t>
  </si>
  <si>
    <t>≥95%</t>
  </si>
  <si>
    <t>15.0</t>
  </si>
  <si>
    <t>总分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</si>
</sst>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u/>
      <sz val="11"/>
      <color rgb="FF800080"/>
      <name val="等线"/>
      <charset val="0"/>
      <scheme val="minor"/>
    </font>
    <font>
      <b/>
      <sz val="15"/>
      <color theme="3"/>
      <name val="等线"/>
      <charset val="134"/>
      <scheme val="minor"/>
    </font>
    <font>
      <sz val="11"/>
      <color rgb="FFFF0000"/>
      <name val="等线"/>
      <charset val="0"/>
      <scheme val="minor"/>
    </font>
    <font>
      <b/>
      <sz val="13"/>
      <color theme="3"/>
      <name val="等线"/>
      <charset val="134"/>
      <scheme val="minor"/>
    </font>
    <font>
      <sz val="11"/>
      <color theme="0"/>
      <name val="等线"/>
      <charset val="0"/>
      <scheme val="minor"/>
    </font>
    <font>
      <sz val="11"/>
      <color theme="1"/>
      <name val="等线"/>
      <charset val="0"/>
      <scheme val="minor"/>
    </font>
    <font>
      <b/>
      <sz val="11"/>
      <color theme="3"/>
      <name val="等线"/>
      <charset val="134"/>
      <scheme val="minor"/>
    </font>
    <font>
      <sz val="11"/>
      <color rgb="FF9C0006"/>
      <name val="等线"/>
      <charset val="0"/>
      <scheme val="minor"/>
    </font>
    <font>
      <sz val="11"/>
      <color rgb="FF9C6500"/>
      <name val="等线"/>
      <charset val="0"/>
      <scheme val="minor"/>
    </font>
    <font>
      <sz val="11"/>
      <color rgb="FF3F3F76"/>
      <name val="等线"/>
      <charset val="0"/>
      <scheme val="minor"/>
    </font>
    <font>
      <u/>
      <sz val="11"/>
      <color rgb="FF0000FF"/>
      <name val="等线"/>
      <charset val="0"/>
      <scheme val="minor"/>
    </font>
    <font>
      <i/>
      <sz val="11"/>
      <color rgb="FF7F7F7F"/>
      <name val="等线"/>
      <charset val="0"/>
      <scheme val="minor"/>
    </font>
    <font>
      <b/>
      <sz val="18"/>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8" borderId="0" applyNumberFormat="0" applyBorder="0" applyAlignment="0" applyProtection="0">
      <alignment vertical="center"/>
    </xf>
    <xf numFmtId="0" fontId="15"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3" borderId="10" applyNumberFormat="0" applyFont="0" applyAlignment="0" applyProtection="0">
      <alignment vertical="center"/>
    </xf>
    <xf numFmtId="0" fontId="10"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9" applyNumberFormat="0" applyFill="0" applyAlignment="0" applyProtection="0">
      <alignment vertical="center"/>
    </xf>
    <xf numFmtId="0" fontId="9" fillId="0" borderId="9" applyNumberFormat="0" applyFill="0" applyAlignment="0" applyProtection="0">
      <alignment vertical="center"/>
    </xf>
    <xf numFmtId="0" fontId="10" fillId="13" borderId="0" applyNumberFormat="0" applyBorder="0" applyAlignment="0" applyProtection="0">
      <alignment vertical="center"/>
    </xf>
    <xf numFmtId="0" fontId="12" fillId="0" borderId="12" applyNumberFormat="0" applyFill="0" applyAlignment="0" applyProtection="0">
      <alignment vertical="center"/>
    </xf>
    <xf numFmtId="0" fontId="10" fillId="16" borderId="0" applyNumberFormat="0" applyBorder="0" applyAlignment="0" applyProtection="0">
      <alignment vertical="center"/>
    </xf>
    <xf numFmtId="0" fontId="19" fillId="18" borderId="13" applyNumberFormat="0" applyAlignment="0" applyProtection="0">
      <alignment vertical="center"/>
    </xf>
    <xf numFmtId="0" fontId="20" fillId="18" borderId="11" applyNumberFormat="0" applyAlignment="0" applyProtection="0">
      <alignment vertical="center"/>
    </xf>
    <xf numFmtId="0" fontId="21" fillId="20" borderId="14" applyNumberFormat="0" applyAlignment="0" applyProtection="0">
      <alignment vertical="center"/>
    </xf>
    <xf numFmtId="0" fontId="11" fillId="23" borderId="0" applyNumberFormat="0" applyBorder="0" applyAlignment="0" applyProtection="0">
      <alignment vertical="center"/>
    </xf>
    <xf numFmtId="0" fontId="10" fillId="22"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24" borderId="0" applyNumberFormat="0" applyBorder="0" applyAlignment="0" applyProtection="0">
      <alignment vertical="center"/>
    </xf>
    <xf numFmtId="0" fontId="14" fillId="10" borderId="0" applyNumberFormat="0" applyBorder="0" applyAlignment="0" applyProtection="0">
      <alignment vertical="center"/>
    </xf>
    <xf numFmtId="0" fontId="11" fillId="26" borderId="0" applyNumberFormat="0" applyBorder="0" applyAlignment="0" applyProtection="0">
      <alignment vertical="center"/>
    </xf>
    <xf numFmtId="0" fontId="10" fillId="17" borderId="0" applyNumberFormat="0" applyBorder="0" applyAlignment="0" applyProtection="0">
      <alignment vertical="center"/>
    </xf>
    <xf numFmtId="0" fontId="11" fillId="19" borderId="0" applyNumberFormat="0" applyBorder="0" applyAlignment="0" applyProtection="0">
      <alignment vertical="center"/>
    </xf>
    <xf numFmtId="0" fontId="11" fillId="5" borderId="0" applyNumberFormat="0" applyBorder="0" applyAlignment="0" applyProtection="0">
      <alignment vertical="center"/>
    </xf>
    <xf numFmtId="0" fontId="11" fillId="29" borderId="0" applyNumberFormat="0" applyBorder="0" applyAlignment="0" applyProtection="0">
      <alignment vertical="center"/>
    </xf>
    <xf numFmtId="0" fontId="11" fillId="31" borderId="0" applyNumberFormat="0" applyBorder="0" applyAlignment="0" applyProtection="0">
      <alignment vertical="center"/>
    </xf>
    <xf numFmtId="0" fontId="10" fillId="25" borderId="0" applyNumberFormat="0" applyBorder="0" applyAlignment="0" applyProtection="0">
      <alignment vertical="center"/>
    </xf>
    <xf numFmtId="0" fontId="10" fillId="21" borderId="0" applyNumberFormat="0" applyBorder="0" applyAlignment="0" applyProtection="0">
      <alignment vertical="center"/>
    </xf>
    <xf numFmtId="0" fontId="11" fillId="28" borderId="0" applyNumberFormat="0" applyBorder="0" applyAlignment="0" applyProtection="0">
      <alignment vertical="center"/>
    </xf>
    <xf numFmtId="0" fontId="11" fillId="32" borderId="0" applyNumberFormat="0" applyBorder="0" applyAlignment="0" applyProtection="0">
      <alignment vertical="center"/>
    </xf>
    <xf numFmtId="0" fontId="10" fillId="33" borderId="0" applyNumberFormat="0" applyBorder="0" applyAlignment="0" applyProtection="0">
      <alignment vertical="center"/>
    </xf>
    <xf numFmtId="0" fontId="11" fillId="7" borderId="0" applyNumberFormat="0" applyBorder="0" applyAlignment="0" applyProtection="0">
      <alignment vertical="center"/>
    </xf>
    <xf numFmtId="0" fontId="10" fillId="4" borderId="0" applyNumberFormat="0" applyBorder="0" applyAlignment="0" applyProtection="0">
      <alignment vertical="center"/>
    </xf>
    <xf numFmtId="0" fontId="10" fillId="12" borderId="0" applyNumberFormat="0" applyBorder="0" applyAlignment="0" applyProtection="0">
      <alignment vertical="center"/>
    </xf>
    <xf numFmtId="0" fontId="11" fillId="27" borderId="0" applyNumberFormat="0" applyBorder="0" applyAlignment="0" applyProtection="0">
      <alignment vertical="center"/>
    </xf>
    <xf numFmtId="0" fontId="10" fillId="30" borderId="0" applyNumberFormat="0" applyBorder="0" applyAlignment="0" applyProtection="0">
      <alignment vertical="center"/>
    </xf>
  </cellStyleXfs>
  <cellXfs count="41">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abSelected="1" zoomScale="115" zoomScaleNormal="115" workbookViewId="0">
      <selection activeCell="K4" sqref="K4"/>
    </sheetView>
  </sheetViews>
  <sheetFormatPr defaultColWidth="9" defaultRowHeight="13.5"/>
  <cols>
    <col min="2" max="2" width="12.6333333333333" customWidth="1"/>
    <col min="3" max="3" width="15.6333333333333" customWidth="1"/>
    <col min="4" max="6" width="12.6333333333333" customWidth="1"/>
    <col min="7" max="8" width="6.63333333333333" customWidth="1"/>
    <col min="9" max="9" width="24.6333333333333" customWidth="1"/>
    <col min="10" max="10" width="9" hidden="1" customWidth="1"/>
  </cols>
  <sheetData>
    <row r="1" ht="27" customHeight="1" spans="1:9">
      <c r="A1" s="1" t="s">
        <v>0</v>
      </c>
      <c r="B1" s="1"/>
      <c r="C1" s="1"/>
      <c r="D1" s="1"/>
      <c r="E1" s="1"/>
      <c r="F1" s="1"/>
      <c r="G1" s="1"/>
      <c r="H1" s="1"/>
      <c r="I1" s="1"/>
    </row>
    <row r="2" ht="27" customHeight="1" spans="1:9">
      <c r="A2" s="2"/>
      <c r="B2" s="3"/>
      <c r="C2" s="4"/>
      <c r="D2" s="4"/>
      <c r="E2" s="5"/>
      <c r="F2" s="2"/>
      <c r="G2" s="2"/>
      <c r="H2" s="2"/>
      <c r="I2" s="6" t="s">
        <v>1</v>
      </c>
    </row>
    <row r="3" ht="16.5" spans="1:9">
      <c r="A3" s="6" t="s">
        <v>2</v>
      </c>
      <c r="B3" s="7" t="s">
        <v>3</v>
      </c>
      <c r="C3" s="8"/>
      <c r="D3" s="8"/>
      <c r="E3" s="9"/>
      <c r="F3" s="6" t="s">
        <v>4</v>
      </c>
      <c r="G3" s="10">
        <v>1426281</v>
      </c>
      <c r="H3" s="10"/>
      <c r="I3" s="10"/>
    </row>
    <row r="4" ht="16.5" spans="1:9">
      <c r="A4" s="6" t="s">
        <v>5</v>
      </c>
      <c r="B4" s="7" t="s">
        <v>6</v>
      </c>
      <c r="C4" s="8"/>
      <c r="D4" s="8"/>
      <c r="E4" s="9"/>
      <c r="F4" s="6" t="s">
        <v>7</v>
      </c>
      <c r="G4" s="10" t="s">
        <v>8</v>
      </c>
      <c r="H4" s="10"/>
      <c r="I4" s="10"/>
    </row>
    <row r="5" ht="16.5" spans="1:9">
      <c r="A5" s="11" t="s">
        <v>9</v>
      </c>
      <c r="B5" s="12"/>
      <c r="C5" s="12"/>
      <c r="D5" s="13" t="s">
        <v>10</v>
      </c>
      <c r="E5" s="13" t="s">
        <v>11</v>
      </c>
      <c r="F5" s="13" t="s">
        <v>12</v>
      </c>
      <c r="G5" s="13" t="s">
        <v>13</v>
      </c>
      <c r="H5" s="13" t="s">
        <v>14</v>
      </c>
      <c r="I5" s="13" t="s">
        <v>15</v>
      </c>
    </row>
    <row r="6" ht="16.5" spans="1:10">
      <c r="A6" s="14"/>
      <c r="B6" s="13" t="s">
        <v>16</v>
      </c>
      <c r="C6" s="13"/>
      <c r="D6" s="15">
        <v>475427</v>
      </c>
      <c r="E6" s="15">
        <v>475427</v>
      </c>
      <c r="F6" s="15">
        <v>475427</v>
      </c>
      <c r="G6" s="16">
        <v>10</v>
      </c>
      <c r="H6" s="15">
        <f>IF(E6=0,0,ROUND(F6/E6,2))</f>
        <v>1</v>
      </c>
      <c r="I6" s="15">
        <f>ROUND(H6*G6,2)</f>
        <v>10</v>
      </c>
      <c r="J6" s="37">
        <v>88</v>
      </c>
    </row>
    <row r="7" ht="16.5" spans="1:9">
      <c r="A7" s="14"/>
      <c r="B7" s="17" t="s">
        <v>17</v>
      </c>
      <c r="C7" s="18"/>
      <c r="D7" s="15">
        <v>475427</v>
      </c>
      <c r="E7" s="15">
        <v>475427</v>
      </c>
      <c r="F7" s="15">
        <v>475427</v>
      </c>
      <c r="G7" s="10" t="s">
        <v>18</v>
      </c>
      <c r="H7" s="15">
        <f t="shared" ref="H7:H9" si="0">IF(E7=0,0,ROUND(F7/E7,2))</f>
        <v>1</v>
      </c>
      <c r="I7" s="10" t="s">
        <v>18</v>
      </c>
    </row>
    <row r="8" ht="16.5" spans="1:9">
      <c r="A8" s="14"/>
      <c r="B8" s="17" t="s">
        <v>19</v>
      </c>
      <c r="C8" s="18"/>
      <c r="D8" s="15">
        <v>0</v>
      </c>
      <c r="E8" s="15">
        <v>0</v>
      </c>
      <c r="F8" s="15">
        <v>0</v>
      </c>
      <c r="G8" s="10" t="s">
        <v>18</v>
      </c>
      <c r="H8" s="15">
        <f t="shared" si="0"/>
        <v>0</v>
      </c>
      <c r="I8" s="10" t="s">
        <v>18</v>
      </c>
    </row>
    <row r="9" ht="16.5" spans="1:9">
      <c r="A9" s="19"/>
      <c r="B9" s="20" t="s">
        <v>20</v>
      </c>
      <c r="C9" s="20"/>
      <c r="D9" s="15">
        <f>D6-D7-D8</f>
        <v>0</v>
      </c>
      <c r="E9" s="15">
        <f>E6-E7-E8</f>
        <v>0</v>
      </c>
      <c r="F9" s="15">
        <f>F6-F7-F8</f>
        <v>0</v>
      </c>
      <c r="G9" s="10" t="s">
        <v>18</v>
      </c>
      <c r="H9" s="15">
        <f t="shared" si="0"/>
        <v>0</v>
      </c>
      <c r="I9" s="10" t="s">
        <v>18</v>
      </c>
    </row>
    <row r="10" ht="16.5" spans="1:9">
      <c r="A10" s="21" t="s">
        <v>21</v>
      </c>
      <c r="B10" s="22" t="s">
        <v>22</v>
      </c>
      <c r="C10" s="23"/>
      <c r="D10" s="23"/>
      <c r="E10" s="24"/>
      <c r="F10" s="25" t="s">
        <v>23</v>
      </c>
      <c r="G10" s="25"/>
      <c r="H10" s="25"/>
      <c r="I10" s="25"/>
    </row>
    <row r="11" ht="52.5" customHeight="1" spans="1:9">
      <c r="A11" s="21"/>
      <c r="B11" s="26" t="s">
        <v>24</v>
      </c>
      <c r="C11" s="27"/>
      <c r="D11" s="27"/>
      <c r="E11" s="28"/>
      <c r="F11" s="29" t="s">
        <v>25</v>
      </c>
      <c r="G11" s="29"/>
      <c r="H11" s="29"/>
      <c r="I11" s="29"/>
    </row>
    <row r="12" ht="20.25" customHeight="1" spans="1:9">
      <c r="A12" s="21" t="s">
        <v>26</v>
      </c>
      <c r="B12" s="30" t="s">
        <v>27</v>
      </c>
      <c r="C12" s="30" t="s">
        <v>28</v>
      </c>
      <c r="D12" s="30" t="s">
        <v>29</v>
      </c>
      <c r="E12" s="30" t="s">
        <v>30</v>
      </c>
      <c r="F12" s="30" t="s">
        <v>31</v>
      </c>
      <c r="G12" s="30" t="s">
        <v>13</v>
      </c>
      <c r="H12" s="30" t="s">
        <v>15</v>
      </c>
      <c r="I12" s="38" t="s">
        <v>32</v>
      </c>
    </row>
    <row r="13" ht="16.5" customHeight="1" spans="1:9">
      <c r="A13" s="31"/>
      <c r="B13" s="32" t="s">
        <v>33</v>
      </c>
      <c r="C13" s="33" t="s">
        <v>34</v>
      </c>
      <c r="D13" s="34" t="s">
        <v>35</v>
      </c>
      <c r="E13" s="34" t="s">
        <v>36</v>
      </c>
      <c r="F13" s="34" t="s">
        <v>37</v>
      </c>
      <c r="G13" s="34" t="s">
        <v>38</v>
      </c>
      <c r="H13" s="34" t="s">
        <v>38</v>
      </c>
      <c r="I13" s="39"/>
    </row>
    <row r="14" ht="16.5" customHeight="1" spans="1:9">
      <c r="A14" s="31"/>
      <c r="B14" s="32" t="s">
        <v>33</v>
      </c>
      <c r="C14" s="33" t="s">
        <v>34</v>
      </c>
      <c r="D14" s="34" t="s">
        <v>39</v>
      </c>
      <c r="E14" s="34" t="s">
        <v>40</v>
      </c>
      <c r="F14" s="34" t="s">
        <v>41</v>
      </c>
      <c r="G14" s="34" t="s">
        <v>42</v>
      </c>
      <c r="H14" s="34" t="s">
        <v>42</v>
      </c>
      <c r="I14" s="39"/>
    </row>
    <row r="15" ht="16.5" customHeight="1" spans="1:9">
      <c r="A15" s="31"/>
      <c r="B15" s="32" t="s">
        <v>33</v>
      </c>
      <c r="C15" s="33" t="s">
        <v>34</v>
      </c>
      <c r="D15" s="34" t="s">
        <v>43</v>
      </c>
      <c r="E15" s="34" t="s">
        <v>36</v>
      </c>
      <c r="F15" s="34" t="s">
        <v>37</v>
      </c>
      <c r="G15" s="34" t="s">
        <v>38</v>
      </c>
      <c r="H15" s="34" t="s">
        <v>38</v>
      </c>
      <c r="I15" s="39"/>
    </row>
    <row r="16" ht="16.5" customHeight="1" spans="1:9">
      <c r="A16" s="31"/>
      <c r="B16" s="32" t="s">
        <v>33</v>
      </c>
      <c r="C16" s="33" t="s">
        <v>44</v>
      </c>
      <c r="D16" s="34" t="s">
        <v>45</v>
      </c>
      <c r="E16" s="34" t="s">
        <v>46</v>
      </c>
      <c r="F16" s="34" t="s">
        <v>47</v>
      </c>
      <c r="G16" s="34" t="s">
        <v>48</v>
      </c>
      <c r="H16" s="34" t="s">
        <v>48</v>
      </c>
      <c r="I16" s="39"/>
    </row>
    <row r="17" ht="16.5" customHeight="1" spans="1:9">
      <c r="A17" s="31"/>
      <c r="B17" s="32" t="s">
        <v>33</v>
      </c>
      <c r="C17" s="33" t="s">
        <v>44</v>
      </c>
      <c r="D17" s="34" t="s">
        <v>49</v>
      </c>
      <c r="E17" s="34" t="s">
        <v>50</v>
      </c>
      <c r="F17" s="34" t="s">
        <v>50</v>
      </c>
      <c r="G17" s="34" t="s">
        <v>48</v>
      </c>
      <c r="H17" s="34" t="s">
        <v>48</v>
      </c>
      <c r="I17" s="39"/>
    </row>
    <row r="18" ht="16.5" customHeight="1" spans="1:9">
      <c r="A18" s="31"/>
      <c r="B18" s="32" t="s">
        <v>33</v>
      </c>
      <c r="C18" s="33" t="s">
        <v>51</v>
      </c>
      <c r="D18" s="34" t="s">
        <v>52</v>
      </c>
      <c r="E18" s="34" t="s">
        <v>53</v>
      </c>
      <c r="F18" s="34" t="s">
        <v>54</v>
      </c>
      <c r="G18" s="34" t="s">
        <v>55</v>
      </c>
      <c r="H18" s="34" t="s">
        <v>55</v>
      </c>
      <c r="I18" s="39"/>
    </row>
    <row r="19" ht="16.5" customHeight="1" spans="1:9">
      <c r="A19" s="31"/>
      <c r="B19" s="32" t="s">
        <v>33</v>
      </c>
      <c r="C19" s="33" t="s">
        <v>51</v>
      </c>
      <c r="D19" s="34" t="s">
        <v>56</v>
      </c>
      <c r="E19" s="34" t="s">
        <v>57</v>
      </c>
      <c r="F19" s="34" t="s">
        <v>57</v>
      </c>
      <c r="G19" s="34" t="s">
        <v>55</v>
      </c>
      <c r="H19" s="34" t="s">
        <v>55</v>
      </c>
      <c r="I19" s="39"/>
    </row>
    <row r="20" ht="16.5" customHeight="1" spans="1:9">
      <c r="A20" s="31"/>
      <c r="B20" s="32" t="s">
        <v>33</v>
      </c>
      <c r="C20" s="33" t="s">
        <v>58</v>
      </c>
      <c r="D20" s="34" t="s">
        <v>59</v>
      </c>
      <c r="E20" s="34" t="s">
        <v>60</v>
      </c>
      <c r="F20" s="34" t="s">
        <v>60</v>
      </c>
      <c r="G20" s="34" t="s">
        <v>61</v>
      </c>
      <c r="H20" s="34" t="s">
        <v>61</v>
      </c>
      <c r="I20" s="39"/>
    </row>
    <row r="21" ht="16.5" customHeight="1" spans="1:9">
      <c r="A21" s="31"/>
      <c r="B21" s="32" t="s">
        <v>62</v>
      </c>
      <c r="C21" s="33" t="s">
        <v>63</v>
      </c>
      <c r="D21" s="34" t="s">
        <v>64</v>
      </c>
      <c r="E21" s="34" t="s">
        <v>64</v>
      </c>
      <c r="F21" s="34" t="s">
        <v>65</v>
      </c>
      <c r="G21" s="34" t="s">
        <v>66</v>
      </c>
      <c r="H21" s="34" t="s">
        <v>66</v>
      </c>
      <c r="I21" s="39"/>
    </row>
    <row r="22" ht="16.5" customHeight="1" spans="1:9">
      <c r="A22" s="31"/>
      <c r="B22" s="32" t="s">
        <v>62</v>
      </c>
      <c r="C22" s="33" t="s">
        <v>67</v>
      </c>
      <c r="D22" s="34" t="s">
        <v>68</v>
      </c>
      <c r="E22" s="34" t="s">
        <v>69</v>
      </c>
      <c r="F22" s="34" t="s">
        <v>70</v>
      </c>
      <c r="G22" s="34" t="s">
        <v>71</v>
      </c>
      <c r="H22" s="34" t="s">
        <v>72</v>
      </c>
      <c r="I22" s="39" t="s">
        <v>73</v>
      </c>
    </row>
    <row r="23" ht="16.5" customHeight="1" spans="1:9">
      <c r="A23" s="31"/>
      <c r="B23" s="32" t="s">
        <v>62</v>
      </c>
      <c r="C23" s="33" t="s">
        <v>74</v>
      </c>
      <c r="D23" s="34" t="s">
        <v>64</v>
      </c>
      <c r="E23" s="34" t="s">
        <v>64</v>
      </c>
      <c r="F23" s="34" t="s">
        <v>65</v>
      </c>
      <c r="G23" s="34" t="s">
        <v>66</v>
      </c>
      <c r="H23" s="34" t="s">
        <v>66</v>
      </c>
      <c r="I23" s="39"/>
    </row>
    <row r="24" ht="16.5" customHeight="1" spans="1:9">
      <c r="A24" s="31"/>
      <c r="B24" s="32" t="s">
        <v>62</v>
      </c>
      <c r="C24" s="33" t="s">
        <v>75</v>
      </c>
      <c r="D24" s="34" t="s">
        <v>76</v>
      </c>
      <c r="E24" s="34" t="s">
        <v>77</v>
      </c>
      <c r="F24" s="34" t="s">
        <v>47</v>
      </c>
      <c r="G24" s="34" t="s">
        <v>78</v>
      </c>
      <c r="H24" s="34" t="s">
        <v>78</v>
      </c>
      <c r="I24" s="39"/>
    </row>
    <row r="25" ht="16.5" customHeight="1" spans="1:9">
      <c r="A25" s="34"/>
      <c r="B25" s="35" t="s">
        <v>79</v>
      </c>
      <c r="C25" s="35"/>
      <c r="D25" s="35"/>
      <c r="E25" s="35"/>
      <c r="F25" s="35"/>
      <c r="G25" s="36">
        <v>100</v>
      </c>
      <c r="H25" s="34">
        <f>I6+J6</f>
        <v>98</v>
      </c>
      <c r="I25" s="40" t="s">
        <v>18</v>
      </c>
    </row>
  </sheetData>
  <mergeCells count="23">
    <mergeCell ref="A1:I1"/>
    <mergeCell ref="B3:E3"/>
    <mergeCell ref="G3:I3"/>
    <mergeCell ref="B4:E4"/>
    <mergeCell ref="G4:I4"/>
    <mergeCell ref="B5:C5"/>
    <mergeCell ref="B6:C6"/>
    <mergeCell ref="B7:C7"/>
    <mergeCell ref="B8:C8"/>
    <mergeCell ref="B9:C9"/>
    <mergeCell ref="B10:E10"/>
    <mergeCell ref="F10:I10"/>
    <mergeCell ref="B11:E11"/>
    <mergeCell ref="F11:I11"/>
    <mergeCell ref="B25:F25"/>
    <mergeCell ref="A5:A9"/>
    <mergeCell ref="A10:A11"/>
    <mergeCell ref="A12:A24"/>
    <mergeCell ref="B13:B20"/>
    <mergeCell ref="B21:B24"/>
    <mergeCell ref="C13:C15"/>
    <mergeCell ref="C16:C17"/>
    <mergeCell ref="C18:C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2015-06-05T18:19:00Z</dcterms:created>
  <dcterms:modified xsi:type="dcterms:W3CDTF">2021-09-28T03:43:37Z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