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<sst xmlns="http://schemas.openxmlformats.org/spreadsheetml/2006/main" count="143" uniqueCount="87">
  <si>
    <t>项目支出绩效自评表</t>
  </si>
  <si>
    <t>金额单位：元</t>
  </si>
  <si>
    <t>项目名称</t>
  </si>
  <si>
    <t>污水处理运营服务费（2）</t>
  </si>
  <si>
    <t>项目金额</t>
  </si>
  <si>
    <t>主管部门</t>
  </si>
  <si>
    <t>深圳市水务局</t>
  </si>
  <si>
    <t>实施单位</t>
  </si>
  <si>
    <t>深圳市排水管理处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</si>
  <si>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</si>
  <si>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</si>
  <si>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</si>
  <si>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</si>
  <si>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</si>
  <si>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</si>
  <si>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</si>
  <si>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</si>
  <si>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</si>
  <si>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</si>
  <si>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</si>
  <si>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</si>
  <si>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</si>
  <si>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</si>
  <si>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</si>
  <si>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完成全市污水处理、污泥处理处置等工作。</t>
  </si>
  <si>
    <t>全年共计完成18.9694亿立方米污水处理以及199.7017万吨污泥处理，污泥减量化效果较为显著，有效降低了污水浓度。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</si>
  <si>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</si>
  <si>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</si>
  <si>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</si>
  <si>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</si>
  <si>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</si>
  <si>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</si>
  <si>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</si>
  <si>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</si>
  <si>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</si>
  <si>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年度污水处理量</t>
  </si>
  <si>
    <t>≥17.5亿立方米</t>
  </si>
  <si>
    <t>18.9694亿立方米</t>
  </si>
  <si>
    <t>12.0</t>
  </si>
  <si>
    <t>按照实际污水量进行处理</t>
  </si>
  <si>
    <t>年度污泥处理量</t>
  </si>
  <si>
    <t>≥120万吨</t>
  </si>
  <si>
    <t>199.7017万吨</t>
  </si>
  <si>
    <t>按照实际污泥量进行处理</t>
  </si>
  <si>
    <t>质量指标</t>
  </si>
  <si>
    <t>污泥无害化处置率</t>
  </si>
  <si>
    <t>=100%</t>
  </si>
  <si>
    <t>100%</t>
  </si>
  <si>
    <t>5.0</t>
  </si>
  <si>
    <t>污水处理厂运行负荷率</t>
  </si>
  <si>
    <t>≥85%</t>
  </si>
  <si>
    <t>83.65%</t>
  </si>
  <si>
    <t>4.92</t>
  </si>
  <si>
    <t>因疫情影响，污水排放量减少，导致污水处理厂运行负荷率降低，未达到年初设定的年度指标值。</t>
  </si>
  <si>
    <t>污水处理率</t>
  </si>
  <si>
    <t>≥97%</t>
  </si>
  <si>
    <t>100</t>
  </si>
  <si>
    <t>污水处理厂出水达标率</t>
  </si>
  <si>
    <t>≥98%</t>
  </si>
  <si>
    <t>时效指标</t>
  </si>
  <si>
    <t>污水、污泥处理及时性</t>
  </si>
  <si>
    <t>2020年1月-12月</t>
  </si>
  <si>
    <t>4.0</t>
  </si>
  <si>
    <t>成本指标</t>
  </si>
  <si>
    <t>成本节约率</t>
  </si>
  <si>
    <t>≤100%</t>
  </si>
  <si>
    <t>2.0</t>
  </si>
  <si>
    <t>效益指标</t>
  </si>
  <si>
    <t>经济效益指标</t>
  </si>
  <si>
    <t>不适用</t>
  </si>
  <si>
    <t>0.0</t>
  </si>
  <si>
    <t>社会效益指标</t>
  </si>
  <si>
    <t>污泥减量化效果</t>
  </si>
  <si>
    <t>显著</t>
  </si>
  <si>
    <t>比较显著</t>
  </si>
  <si>
    <t>9.0</t>
  </si>
  <si>
    <t>污水浓度降低</t>
  </si>
  <si>
    <t>得到降低</t>
  </si>
  <si>
    <t>降低</t>
  </si>
  <si>
    <t>8.0</t>
  </si>
  <si>
    <t>排水设施正常运行率</t>
  </si>
  <si>
    <t>≥95%</t>
  </si>
  <si>
    <t>生态效益指标</t>
  </si>
  <si>
    <t>满意度指标</t>
  </si>
  <si>
    <t>工作人员满意度</t>
  </si>
  <si>
    <t>15.0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</si>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</sst>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22" fillId="28" borderId="14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zoomScale="115" zoomScaleNormal="115" workbookViewId="0">
      <selection activeCell="I2" sqref="I2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/>
      <c r="B2" s="3"/>
      <c r="C2" s="4"/>
      <c r="D2" s="4"/>
      <c r="E2" s="5"/>
      <c r="F2" s="2"/>
      <c r="G2" s="2"/>
      <c r="H2" s="2"/>
      <c r="I2" s="6" t="s">
        <v>1</v>
      </c>
    </row>
    <row r="3" ht="16.5" spans="1:9">
      <c r="A3" s="6" t="s">
        <v>2</v>
      </c>
      <c r="B3" s="7" t="s">
        <v>3</v>
      </c>
      <c r="C3" s="8"/>
      <c r="D3" s="8"/>
      <c r="E3" s="9"/>
      <c r="F3" s="6" t="s">
        <v>4</v>
      </c>
      <c r="G3" s="10">
        <v>4241010000</v>
      </c>
      <c r="H3" s="10"/>
      <c r="I3" s="10"/>
    </row>
    <row r="4" ht="16.5" spans="1:9">
      <c r="A4" s="6" t="s">
        <v>5</v>
      </c>
      <c r="B4" s="7" t="s">
        <v>6</v>
      </c>
      <c r="C4" s="8"/>
      <c r="D4" s="8"/>
      <c r="E4" s="9"/>
      <c r="F4" s="6" t="s">
        <v>7</v>
      </c>
      <c r="G4" s="10" t="s">
        <v>8</v>
      </c>
      <c r="H4" s="10"/>
      <c r="I4" s="10"/>
    </row>
    <row r="5" ht="16.5" spans="1:9">
      <c r="A5" s="11" t="s">
        <v>9</v>
      </c>
      <c r="B5" s="12"/>
      <c r="C5" s="12"/>
      <c r="D5" s="13" t="s">
        <v>10</v>
      </c>
      <c r="E5" s="13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ht="16.5" spans="1:10">
      <c r="A6" s="14"/>
      <c r="B6" s="13" t="s">
        <v>16</v>
      </c>
      <c r="C6" s="13"/>
      <c r="D6" s="15">
        <v>1413670000</v>
      </c>
      <c r="E6" s="15">
        <v>1413670000</v>
      </c>
      <c r="F6" s="15">
        <v>1413670000</v>
      </c>
      <c r="G6" s="16">
        <v>10</v>
      </c>
      <c r="H6" s="15">
        <f>IF(E6=0,0,ROUND(F6/E6,2))</f>
        <v>1</v>
      </c>
      <c r="I6" s="15">
        <f>ROUND(H6*G6,2)</f>
        <v>10</v>
      </c>
      <c r="J6" s="37">
        <v>89.92</v>
      </c>
    </row>
    <row r="7" ht="16.5" spans="1:9">
      <c r="A7" s="14"/>
      <c r="B7" s="17" t="s">
        <v>17</v>
      </c>
      <c r="C7" s="18"/>
      <c r="D7" s="15">
        <v>0</v>
      </c>
      <c r="E7" s="15">
        <v>0</v>
      </c>
      <c r="F7" s="15">
        <v>0</v>
      </c>
      <c r="G7" s="10" t="s">
        <v>18</v>
      </c>
      <c r="H7" s="15">
        <f t="shared" ref="H7:H9" si="0">IF(E7=0,0,ROUND(F7/E7,2))</f>
        <v>0</v>
      </c>
      <c r="I7" s="10" t="s">
        <v>18</v>
      </c>
    </row>
    <row r="8" ht="16.5" spans="1:9">
      <c r="A8" s="14"/>
      <c r="B8" s="17" t="s">
        <v>19</v>
      </c>
      <c r="C8" s="18"/>
      <c r="D8" s="15">
        <v>0</v>
      </c>
      <c r="E8" s="15">
        <v>0</v>
      </c>
      <c r="F8" s="15">
        <v>0</v>
      </c>
      <c r="G8" s="10" t="s">
        <v>18</v>
      </c>
      <c r="H8" s="15">
        <f t="shared" si="0"/>
        <v>0</v>
      </c>
      <c r="I8" s="10" t="s">
        <v>18</v>
      </c>
    </row>
    <row r="9" ht="16.5" spans="1:9">
      <c r="A9" s="19"/>
      <c r="B9" s="20" t="s">
        <v>20</v>
      </c>
      <c r="C9" s="20"/>
      <c r="D9" s="15">
        <f>D6-D7-D8</f>
        <v>1413670000</v>
      </c>
      <c r="E9" s="15">
        <f>E6-E7-E8</f>
        <v>1413670000</v>
      </c>
      <c r="F9" s="15">
        <f>F6-F7-F8</f>
        <v>1413670000</v>
      </c>
      <c r="G9" s="10" t="s">
        <v>18</v>
      </c>
      <c r="H9" s="15">
        <f t="shared" si="0"/>
        <v>1</v>
      </c>
      <c r="I9" s="10" t="s">
        <v>18</v>
      </c>
    </row>
    <row r="10" ht="16.5" spans="1:9">
      <c r="A10" s="21" t="s">
        <v>21</v>
      </c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52.5" customHeight="1" spans="1:9">
      <c r="A11" s="21"/>
      <c r="B11" s="26" t="s">
        <v>24</v>
      </c>
      <c r="C11" s="27"/>
      <c r="D11" s="27"/>
      <c r="E11" s="28"/>
      <c r="F11" s="29" t="s">
        <v>25</v>
      </c>
      <c r="G11" s="29"/>
      <c r="H11" s="29"/>
      <c r="I11" s="29"/>
    </row>
    <row r="12" ht="20.25" customHeight="1" spans="1:9">
      <c r="A12" s="21" t="s">
        <v>26</v>
      </c>
      <c r="B12" s="30" t="s">
        <v>27</v>
      </c>
      <c r="C12" s="30" t="s">
        <v>28</v>
      </c>
      <c r="D12" s="30" t="s">
        <v>29</v>
      </c>
      <c r="E12" s="30" t="s">
        <v>30</v>
      </c>
      <c r="F12" s="30" t="s">
        <v>31</v>
      </c>
      <c r="G12" s="30" t="s">
        <v>13</v>
      </c>
      <c r="H12" s="30" t="s">
        <v>15</v>
      </c>
      <c r="I12" s="38" t="s">
        <v>32</v>
      </c>
    </row>
    <row r="13" ht="16.5" customHeight="1" spans="1:9">
      <c r="A13" s="31"/>
      <c r="B13" s="32" t="s">
        <v>33</v>
      </c>
      <c r="C13" s="33" t="s">
        <v>34</v>
      </c>
      <c r="D13" s="34" t="s">
        <v>35</v>
      </c>
      <c r="E13" s="34" t="s">
        <v>36</v>
      </c>
      <c r="F13" s="34" t="s">
        <v>37</v>
      </c>
      <c r="G13" s="34" t="s">
        <v>38</v>
      </c>
      <c r="H13" s="34" t="s">
        <v>38</v>
      </c>
      <c r="I13" s="39" t="s">
        <v>39</v>
      </c>
    </row>
    <row r="14" ht="16.5" customHeight="1" spans="1:9">
      <c r="A14" s="31"/>
      <c r="B14" s="32" t="s">
        <v>33</v>
      </c>
      <c r="C14" s="33" t="s">
        <v>34</v>
      </c>
      <c r="D14" s="34" t="s">
        <v>40</v>
      </c>
      <c r="E14" s="34" t="s">
        <v>41</v>
      </c>
      <c r="F14" s="34" t="s">
        <v>42</v>
      </c>
      <c r="G14" s="34" t="s">
        <v>38</v>
      </c>
      <c r="H14" s="34" t="s">
        <v>38</v>
      </c>
      <c r="I14" s="39" t="s">
        <v>43</v>
      </c>
    </row>
    <row r="15" ht="16.5" customHeight="1" spans="1:9">
      <c r="A15" s="31"/>
      <c r="B15" s="32" t="s">
        <v>33</v>
      </c>
      <c r="C15" s="33" t="s">
        <v>44</v>
      </c>
      <c r="D15" s="34" t="s">
        <v>45</v>
      </c>
      <c r="E15" s="34" t="s">
        <v>46</v>
      </c>
      <c r="F15" s="34" t="s">
        <v>47</v>
      </c>
      <c r="G15" s="34" t="s">
        <v>48</v>
      </c>
      <c r="H15" s="34" t="s">
        <v>48</v>
      </c>
      <c r="I15" s="39"/>
    </row>
    <row r="16" ht="16.5" customHeight="1" spans="1:9">
      <c r="A16" s="31"/>
      <c r="B16" s="32" t="s">
        <v>33</v>
      </c>
      <c r="C16" s="33" t="s">
        <v>44</v>
      </c>
      <c r="D16" s="34" t="s">
        <v>49</v>
      </c>
      <c r="E16" s="34" t="s">
        <v>50</v>
      </c>
      <c r="F16" s="34" t="s">
        <v>51</v>
      </c>
      <c r="G16" s="34" t="s">
        <v>48</v>
      </c>
      <c r="H16" s="34" t="s">
        <v>52</v>
      </c>
      <c r="I16" s="39" t="s">
        <v>53</v>
      </c>
    </row>
    <row r="17" ht="16.5" customHeight="1" spans="1:9">
      <c r="A17" s="31"/>
      <c r="B17" s="32" t="s">
        <v>33</v>
      </c>
      <c r="C17" s="33" t="s">
        <v>44</v>
      </c>
      <c r="D17" s="34" t="s">
        <v>54</v>
      </c>
      <c r="E17" s="34" t="s">
        <v>55</v>
      </c>
      <c r="F17" s="34" t="s">
        <v>56</v>
      </c>
      <c r="G17" s="34" t="s">
        <v>48</v>
      </c>
      <c r="H17" s="34" t="s">
        <v>48</v>
      </c>
      <c r="I17" s="39"/>
    </row>
    <row r="18" ht="16.5" customHeight="1" spans="1:9">
      <c r="A18" s="31"/>
      <c r="B18" s="32" t="s">
        <v>33</v>
      </c>
      <c r="C18" s="33" t="s">
        <v>44</v>
      </c>
      <c r="D18" s="34" t="s">
        <v>57</v>
      </c>
      <c r="E18" s="34" t="s">
        <v>58</v>
      </c>
      <c r="F18" s="34" t="s">
        <v>56</v>
      </c>
      <c r="G18" s="34" t="s">
        <v>48</v>
      </c>
      <c r="H18" s="34" t="s">
        <v>48</v>
      </c>
      <c r="I18" s="39"/>
    </row>
    <row r="19" ht="16.5" customHeight="1" spans="1:9">
      <c r="A19" s="31"/>
      <c r="B19" s="32" t="s">
        <v>33</v>
      </c>
      <c r="C19" s="33" t="s">
        <v>59</v>
      </c>
      <c r="D19" s="34" t="s">
        <v>60</v>
      </c>
      <c r="E19" s="34" t="s">
        <v>61</v>
      </c>
      <c r="F19" s="34" t="s">
        <v>61</v>
      </c>
      <c r="G19" s="34" t="s">
        <v>62</v>
      </c>
      <c r="H19" s="34" t="s">
        <v>62</v>
      </c>
      <c r="I19" s="39"/>
    </row>
    <row r="20" ht="16.5" customHeight="1" spans="1:9">
      <c r="A20" s="31"/>
      <c r="B20" s="32" t="s">
        <v>33</v>
      </c>
      <c r="C20" s="33" t="s">
        <v>63</v>
      </c>
      <c r="D20" s="34" t="s">
        <v>64</v>
      </c>
      <c r="E20" s="34" t="s">
        <v>65</v>
      </c>
      <c r="F20" s="34" t="s">
        <v>65</v>
      </c>
      <c r="G20" s="34" t="s">
        <v>66</v>
      </c>
      <c r="H20" s="34" t="s">
        <v>66</v>
      </c>
      <c r="I20" s="39"/>
    </row>
    <row r="21" ht="16.5" customHeight="1" spans="1:9">
      <c r="A21" s="31"/>
      <c r="B21" s="32" t="s">
        <v>67</v>
      </c>
      <c r="C21" s="33" t="s">
        <v>68</v>
      </c>
      <c r="D21" s="34" t="s">
        <v>69</v>
      </c>
      <c r="E21" s="34" t="s">
        <v>69</v>
      </c>
      <c r="F21" s="34" t="s">
        <v>69</v>
      </c>
      <c r="G21" s="34" t="s">
        <v>70</v>
      </c>
      <c r="H21" s="34" t="s">
        <v>70</v>
      </c>
      <c r="I21" s="39"/>
    </row>
    <row r="22" ht="16.5" customHeight="1" spans="1:9">
      <c r="A22" s="31"/>
      <c r="B22" s="32" t="s">
        <v>67</v>
      </c>
      <c r="C22" s="33" t="s">
        <v>71</v>
      </c>
      <c r="D22" s="34" t="s">
        <v>72</v>
      </c>
      <c r="E22" s="34" t="s">
        <v>73</v>
      </c>
      <c r="F22" s="34" t="s">
        <v>74</v>
      </c>
      <c r="G22" s="34" t="s">
        <v>75</v>
      </c>
      <c r="H22" s="34" t="s">
        <v>75</v>
      </c>
      <c r="I22" s="39"/>
    </row>
    <row r="23" ht="16.5" customHeight="1" spans="1:9">
      <c r="A23" s="31"/>
      <c r="B23" s="32" t="s">
        <v>67</v>
      </c>
      <c r="C23" s="33" t="s">
        <v>71</v>
      </c>
      <c r="D23" s="34" t="s">
        <v>76</v>
      </c>
      <c r="E23" s="34" t="s">
        <v>77</v>
      </c>
      <c r="F23" s="34" t="s">
        <v>78</v>
      </c>
      <c r="G23" s="34" t="s">
        <v>79</v>
      </c>
      <c r="H23" s="34" t="s">
        <v>79</v>
      </c>
      <c r="I23" s="39"/>
    </row>
    <row r="24" ht="16.5" customHeight="1" spans="1:9">
      <c r="A24" s="31"/>
      <c r="B24" s="32" t="s">
        <v>67</v>
      </c>
      <c r="C24" s="33" t="s">
        <v>71</v>
      </c>
      <c r="D24" s="34" t="s">
        <v>80</v>
      </c>
      <c r="E24" s="34" t="s">
        <v>81</v>
      </c>
      <c r="F24" s="34" t="s">
        <v>47</v>
      </c>
      <c r="G24" s="34" t="s">
        <v>79</v>
      </c>
      <c r="H24" s="34" t="s">
        <v>79</v>
      </c>
      <c r="I24" s="39"/>
    </row>
    <row r="25" ht="16.5" customHeight="1" spans="1:9">
      <c r="A25" s="31"/>
      <c r="B25" s="32" t="s">
        <v>67</v>
      </c>
      <c r="C25" s="33" t="s">
        <v>82</v>
      </c>
      <c r="D25" s="34" t="s">
        <v>69</v>
      </c>
      <c r="E25" s="34" t="s">
        <v>69</v>
      </c>
      <c r="F25" s="34" t="s">
        <v>69</v>
      </c>
      <c r="G25" s="34" t="s">
        <v>70</v>
      </c>
      <c r="H25" s="34" t="s">
        <v>70</v>
      </c>
      <c r="I25" s="39"/>
    </row>
    <row r="26" ht="16.5" customHeight="1" spans="1:9">
      <c r="A26" s="31"/>
      <c r="B26" s="32" t="s">
        <v>67</v>
      </c>
      <c r="C26" s="33" t="s">
        <v>83</v>
      </c>
      <c r="D26" s="34" t="s">
        <v>84</v>
      </c>
      <c r="E26" s="34" t="s">
        <v>81</v>
      </c>
      <c r="F26" s="34" t="s">
        <v>47</v>
      </c>
      <c r="G26" s="34" t="s">
        <v>85</v>
      </c>
      <c r="H26" s="34" t="s">
        <v>85</v>
      </c>
      <c r="I26" s="39"/>
    </row>
    <row r="27" ht="16.5" customHeight="1" spans="1:9">
      <c r="A27" s="34"/>
      <c r="B27" s="35" t="s">
        <v>86</v>
      </c>
      <c r="C27" s="35"/>
      <c r="D27" s="35"/>
      <c r="E27" s="35"/>
      <c r="F27" s="35"/>
      <c r="G27" s="36">
        <v>100</v>
      </c>
      <c r="H27" s="34">
        <f>I6+J6</f>
        <v>99.92</v>
      </c>
      <c r="I27" s="40" t="s">
        <v>18</v>
      </c>
    </row>
  </sheetData>
  <mergeCells count="23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7:F27"/>
    <mergeCell ref="A5:A9"/>
    <mergeCell ref="A10:A11"/>
    <mergeCell ref="A12:A26"/>
    <mergeCell ref="B13:B20"/>
    <mergeCell ref="B21:B26"/>
    <mergeCell ref="C13:C14"/>
    <mergeCell ref="C15:C18"/>
    <mergeCell ref="C22:C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2021-09-28T03:45:14Z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